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AE121" i="1" l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 l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</calcChain>
</file>

<file path=xl/sharedStrings.xml><?xml version="1.0" encoding="utf-8"?>
<sst xmlns="http://schemas.openxmlformats.org/spreadsheetml/2006/main" count="290" uniqueCount="260">
  <si>
    <t>№ п.п.</t>
  </si>
  <si>
    <t xml:space="preserve">Наименование учреждения (полное, по уставу) </t>
  </si>
  <si>
    <t>Адрес (фактический, по уставу)</t>
  </si>
  <si>
    <t>Наименование товара/услуги (количество человек)</t>
  </si>
  <si>
    <t>Дополнительные исследования при оформлении новой ЛМК (количество человек)</t>
  </si>
  <si>
    <t>Мазок из зева и носа на золотистый стафилококк (у работников пищеблока 1 раз в год)</t>
  </si>
  <si>
    <t xml:space="preserve">Месяц </t>
  </si>
  <si>
    <t>Сумма по учреждению</t>
  </si>
  <si>
    <t>Осмотр терапевта</t>
  </si>
  <si>
    <t>Осмотр оториноларинголога</t>
  </si>
  <si>
    <t>Осмотр стоматолога</t>
  </si>
  <si>
    <t>Осмотр дерматолога</t>
  </si>
  <si>
    <t xml:space="preserve">Осмотр психиатра-нарколога  </t>
  </si>
  <si>
    <t>Осмотр психиатра</t>
  </si>
  <si>
    <t>Электрокардиография</t>
  </si>
  <si>
    <t>Клинический анализ крови</t>
  </si>
  <si>
    <t>Общий анализ мочи</t>
  </si>
  <si>
    <t>Анализ на холестерин</t>
  </si>
  <si>
    <t>Анализ на глюкозу</t>
  </si>
  <si>
    <t>Анализ крови на RW</t>
  </si>
  <si>
    <t>Мазок на Gn</t>
  </si>
  <si>
    <t>Цитологическое исследование на атипичные клетки и бактериологического анализа на флору (женщины)</t>
  </si>
  <si>
    <t>Анализ кала на яйца гельминтов, простейшие</t>
  </si>
  <si>
    <t>Соскоб на энтеробиоз</t>
  </si>
  <si>
    <t>Гигиеническое обучение с аттестацией</t>
  </si>
  <si>
    <t>Флюорография органов грудной клетки (от 50 человек)</t>
  </si>
  <si>
    <t>Оформление паспорта здоровья</t>
  </si>
  <si>
    <t>Заключение профпатолога</t>
  </si>
  <si>
    <t>Осмотр гинеколога</t>
  </si>
  <si>
    <t>УЗИ молочных желез (женщины старше 40 лет 1 раз в 2 года)</t>
  </si>
  <si>
    <t>Серология на брюшной тиф</t>
  </si>
  <si>
    <t>Посев на дизентерийную группу</t>
  </si>
  <si>
    <t>Бланк ЛМК (включая гигиеническое обучение с аттестацией)</t>
  </si>
  <si>
    <t>Государственное бюджетное общеобразовательное учреждение начальная общеобразовательная школа № 689 Невского района Санкт-Петербурга</t>
  </si>
  <si>
    <t>193318, Санкт-Петербург, пр. Пятилеток, д. 6, корп. 2, лит. А</t>
  </si>
  <si>
    <t>Государственное бюджетное общеобразовательное учреждение средняя общеобразовательная школа №331 Невского района Санкт-Петербурга</t>
  </si>
  <si>
    <t>192171, Санкт-Петербург, ул.Бабушкина, д.65 литер А</t>
  </si>
  <si>
    <t>Государственное бюджетное общеобразовательное учреждение лицей № 572 Невского района Санкт-Петербурга</t>
  </si>
  <si>
    <t>193231,Санкт-Петербург, ул.Латышских стрелков,д.9,к.1,лит.А,</t>
  </si>
  <si>
    <t>Государственное бюджетное общеобразовательное учреждение средняя общеобразовательная школа № 333 Невского района Санкт-Петербурга</t>
  </si>
  <si>
    <t>193318, Санкт-Петербург, ул. Белышева, д. 6, литер А</t>
  </si>
  <si>
    <t>ГБОУ СОШ №591 Невского района Санкт-Петербурга</t>
  </si>
  <si>
    <t>193232 , Санкт-Петербург, проспект Большевиков, дом 28, литер А</t>
  </si>
  <si>
    <t>Государственное бюджетное общеобразовательное учреждение средняя общеобразовательная школа       № 348 Невского района Санкт-Петербурга</t>
  </si>
  <si>
    <t>192177, Санкт-Петербург, Шлиссельбургский проспект, дом 43, литер А</t>
  </si>
  <si>
    <t>Государственное бюджетное общеобразовательное учреждение гимназия № 513 невского района Санкт-Петербурга</t>
  </si>
  <si>
    <t>193231, г. Санкт-Петербург, улица Латышских стрелков дом 9 корпус 3 литер А</t>
  </si>
  <si>
    <t>Государственное бюджетное общеобразовательное учреждение средняя общеобразовательная школа № 345 Невского района Санкт-Петербурга</t>
  </si>
  <si>
    <t>192174, Санкт-Петербург, бульвар Красных Зорь, д6, к 2 лит А</t>
  </si>
  <si>
    <t xml:space="preserve">Государственное бюджетное общеобразовательное учреждение средняя общеобразовательная школа № 527 Невского района Санкт-Петербурга  </t>
  </si>
  <si>
    <t>192012, Санкт-Петербург, 2-й Рабфаковский переулок, дом 1, корпус 4, литер Н.</t>
  </si>
  <si>
    <t>Государственное бюджетное общеобразовательное учреждение средняя общеобразовательная школа № 26 с углубленным изучением французского языка Невского района Санкт-Петербурга.</t>
  </si>
  <si>
    <t>193231, г. Санкт – Петербург, Товарищеский пр., д.28, кор.2, лит. А.</t>
  </si>
  <si>
    <t>Государственное бюджетное общеобразовательное учреждение гимназия № 498 Невского района Санкт-Петербурга</t>
  </si>
  <si>
    <t>Новоселов, д. 21, литер Ш</t>
  </si>
  <si>
    <t xml:space="preserve">Государственное бюджетное учреждение дополнительного образования "Дом детского творчества «Левобережный» Невского района Санкт-Петербурга </t>
  </si>
  <si>
    <t>192131 , СПб, улица Бабушкина, дом 56, корпус 2, литер Д</t>
  </si>
  <si>
    <t>Государственное бюджетное общеобразовательное учреждение средняя общеобразовательная школа № 337 Невского района Санкт-Петербурга</t>
  </si>
  <si>
    <t>192012,Санкт-Петербург, проспект Обуховской обороны,д 257,литер А</t>
  </si>
  <si>
    <t>Государственное бюджетное общеобразовательное учреждение средняя общеобразовательная школа № 336 Невского района Санкт-Петербурга</t>
  </si>
  <si>
    <t>192171, Санкт-петербург.ул.Седова д.66 лит.А</t>
  </si>
  <si>
    <t>Государственное бюджетное учреждение средняя общеобразовательная школа №14 Невского района Санкт-Петербурга</t>
  </si>
  <si>
    <t>193232,ул.Крыленко д.25,к5,литВ</t>
  </si>
  <si>
    <t>Государственное бюджетное общеобразовательное учреждение школа-интернат № 31 Невского района Санкт-Петербурга</t>
  </si>
  <si>
    <t>Санкт-Петербург, пр. Елизарова, д. 7а, лит.А</t>
  </si>
  <si>
    <t>Государственное бюджетное общеобразовательное учреждение средняя общеобразовательная школа № 667 Невского района Санкт-Петербурга</t>
  </si>
  <si>
    <t>193318, Санкт-Петербург, ул. Джона Рида д. 3 корп. 1, лит. А</t>
  </si>
  <si>
    <t>Государственное бюджетное общеобразовательное учреждение школа № 690  Невского района Санкт-Петербурга</t>
  </si>
  <si>
    <t>193149, г. Санкт – Петербург, ул. Русановская д.15, корп.2</t>
  </si>
  <si>
    <t>Государственное бюджетное общеобразовательное учреждение  школа №34 Невского района Санкт-Петербурга</t>
  </si>
  <si>
    <t>193231,СПб, Коллонтай, д.27, корп.4,литера А       193232,СПб, Шотмана , д.12, корп.3, литера</t>
  </si>
  <si>
    <t>Государственное бюджетное общеобразовательное учреждение средняя общеобразовательная школа № 326 Невского района Санкт-Петербурга</t>
  </si>
  <si>
    <t>192174, Санкт-Петербург, пр. Александровской фермы, д. 11, лит. П</t>
  </si>
  <si>
    <t xml:space="preserve">Государственное бюджетное общеобразовательное учреждение 
гимназия № 528 Невского района Санкт-Петербурга
</t>
  </si>
  <si>
    <t>193312, Санкт-Петербург, ул. Коллонтай, дом 41, корпус 2, литер А.</t>
  </si>
  <si>
    <t>Государственное бюджетное общеобразовательное учреждение средняя общеобразовательная  школа № 458 с углубленным изучением немецкого языка Невского района Санкт-Петербурга</t>
  </si>
  <si>
    <t xml:space="preserve">193230 СПб, ул.Евдокима Огнева,  д.4, кор.2, лит.М </t>
  </si>
  <si>
    <t>Государственное бюджетное учреждение дополнительного образования Центр детского (юношеского) технического творчества «Старт+» Невского района Санкт-Петербурга</t>
  </si>
  <si>
    <t>192171, Санкт-Петербург, улица Ивановская, дом 11, литер А</t>
  </si>
  <si>
    <t>Государственное бюджетное общеобразовательное учреждение школа-интернат №18 Невского района Санкт-Петербурга</t>
  </si>
  <si>
    <t>192174,Санкт-Петербург,ул. Шелгунова, д.5а                                           литер А</t>
  </si>
  <si>
    <t>Государственное общеобразовательное учреждение школа-интернат № 22 Невского района Санкт-Петербурга</t>
  </si>
  <si>
    <t>192012,Санкт-Петербург, ул. Чернова, д. 13, лит. А</t>
  </si>
  <si>
    <t>Государственное бюджетное общеобразовательное учреждение средняя общеобразовательная школа № 23 с углубленным изучением финского языка Невского района Санкт-Петербурга</t>
  </si>
  <si>
    <t>193168, СПб, ул. Дыбенко, д. 20, к. 4, литер Ф</t>
  </si>
  <si>
    <t>Государственное бюджетное общеобразовательное учреждение средняя общеобразовательная школа №268 Невского района Санкт-Петербурга</t>
  </si>
  <si>
    <t>193231, Санкт-Петербург, проспект Большевиков, дом 4, корп.2, литер А</t>
  </si>
  <si>
    <t>Государственное бюджетное  общеобразовательное учреждение гимназия №330 Невского района Санкт-Петербурга</t>
  </si>
  <si>
    <t xml:space="preserve">192019
Ул. Хрустальная д.12
</t>
  </si>
  <si>
    <t>Государственное бюджетное общеобразовательное учреждение Центр образования №133 Невского района Санкт-Петербурга</t>
  </si>
  <si>
    <t>192019, СПб, ул. Слободская, дом 5 лит.А</t>
  </si>
  <si>
    <t>Государственное бюджетное общеобразовательное учреждение лицей  №329 Невского района  Санкт-Петербурга</t>
  </si>
  <si>
    <t xml:space="preserve">192029,
Санкт-Петербург, пр.Елизарова, д.7, литер Б
</t>
  </si>
  <si>
    <t>Государственное бюджетное общеобразовательное учреждение лицей № 344 Невского района Санкт-Петербурга</t>
  </si>
  <si>
    <t>193315,Санкт-Петербург, ул. Тельмана, д.47, литер А</t>
  </si>
  <si>
    <t>ГБУДО ДТЦ «Театральная Семья»</t>
  </si>
  <si>
    <t>Государственное бюджетное общеобразовательное учреждение средняя общеобразовательная школа № 13 с углубленным изучением английского языка Невского района Санкт-Петербурга</t>
  </si>
  <si>
    <t>193230, Санкт-Петербург, улица Дыбенко, дом 17, корпус 3, литер Ж</t>
  </si>
  <si>
    <t>ГБОУ школа №593 с углубленным изучением английского языка Невского района Санкт-Петербурга</t>
  </si>
  <si>
    <t xml:space="preserve">193312,
СПб, пр.Солидарности д.11, к.2, литер Ы
</t>
  </si>
  <si>
    <t xml:space="preserve">Государственное бюджетное общеобразовательное учреждение 
средняя общеобразовательная школа №625 с углубленным изучением математики  Невского района Санкт-Петербурга 
имени Героя России В.Е.Дудкина
</t>
  </si>
  <si>
    <t>193318 Санкт-Петербург ,ул.Джона Рида, дом 6,литер А</t>
  </si>
  <si>
    <t>Государственное бюджетное общеобразовательное учреждение школа № 17 Невского района Санкт-Петербурга</t>
  </si>
  <si>
    <t>192131, Санкт-Петербург, ул. Бабушкина, д.58, корп.1, литер В</t>
  </si>
  <si>
    <t>Государственное бюджетное общеобразовательное учреждение средняя общеобразовательная школа № 327 Невского района Санкт-Петербурга</t>
  </si>
  <si>
    <t>192029 г.Санкт-Петербург, ул.Ткачей, д.9, лит.А</t>
  </si>
  <si>
    <t>Государственное бюджетное общеобразовательное учреждение средняя общеобразовательная школа № 342 Невского района Санкт - Петербурга</t>
  </si>
  <si>
    <t>192131,Санкт – Петербург, ул.Бабушкина д.50 лит.А</t>
  </si>
  <si>
    <t>Государственное бюджетное общеобразовательное учреждение средняя общеобразовательная школа № 592 Невского района Санкт-Петербурга</t>
  </si>
  <si>
    <t>193312, Санкт-Петербург, улица Подвойского, дом 50, корпус 4, литер А</t>
  </si>
  <si>
    <t>Государственное бюджетное общеобразовательное учреждение средняя общеобразовательная школа № 332 Невского района Санкт-Петербурга</t>
  </si>
  <si>
    <t>193312, Санкт-Петербург, Товарищеский пр., д.10, корп.2, литер А</t>
  </si>
  <si>
    <t>Государственное бюджетное общеобразовательное учреждение средняя общеобразовательная школа № 350 невского района Санкт-Петербурга</t>
  </si>
  <si>
    <t xml:space="preserve">193230,
Санкт-Петербург, улица Тельмана,
Д. 34 , лит. Б
</t>
  </si>
  <si>
    <t>Государственное бюджетное общеобразовательное учреждение средняя общеобразовательная школа №328 с углублен ным изучением английского языка Невского района Санкт-Петербурга</t>
  </si>
  <si>
    <t>192131, СПб, ул. Бабушкина, д.56, к.1, лит. А</t>
  </si>
  <si>
    <t>Государственное бюджетное  общеобразовательное учреждение средняя общеобразовательная школа №338 Невского района Санкт-Петербурга</t>
  </si>
  <si>
    <t xml:space="preserve">Октябрьская наб., 
дом 84, корп.1, 2
</t>
  </si>
  <si>
    <t>Государственное бюджетное общеобразовательное учреждение средняя общеобразовательная школа № 516 Невского района Санкт-Петербурга</t>
  </si>
  <si>
    <t>193315, СПб, Ул. Народная д. 63 лит А</t>
  </si>
  <si>
    <t>Государственное бюджетное образовательное учреждение средняя общеобразовательная школа №574 Невского района Санкт-Петербурга</t>
  </si>
  <si>
    <t xml:space="preserve">192076, Санкт-Петербург, Шлиссельбургский пр., дом 24,корпус 2,литера А </t>
  </si>
  <si>
    <t>Государственное бюджетное общеобразовательное учреждение средняя общеобразовательная школа № 334 Невского района Санкт-Петербурга</t>
  </si>
  <si>
    <t>192174, Санкт-Петербург, улица Шелгунова, дом 23, литера А</t>
  </si>
  <si>
    <t xml:space="preserve">Государственное бюджетное общеобразовательное учреждение средняя общеобразовательная школа №569 
Невского района Санкт-Петербурга
</t>
  </si>
  <si>
    <t>192076, г. Санкт-Петербург, Рыбацкий пр., д.29, к.2</t>
  </si>
  <si>
    <t>Государственное бюджетное дошкольное образовательное учреждение детский сад № 95 комбинированного вида Невского района Санкт-Петербурга</t>
  </si>
  <si>
    <t>193232, Санкт-Петербург, ул. Шотмана, д.6, корпус 2, литер А</t>
  </si>
  <si>
    <t>Государственное бюджетное дошкольное образовательное учреждение детский сад №87 Невского района</t>
  </si>
  <si>
    <t>193079СПб, Октябрьская наб., дом 88, корпус 5</t>
  </si>
  <si>
    <t>Государственное бюджетное дошкольное образовательное учреждение детский сад № 121 компенсирующего вида Невского района Санкт-Петербурга</t>
  </si>
  <si>
    <t>192177, СПб, шлиссельбургский пр., д. 39, корп. 2 литера А</t>
  </si>
  <si>
    <t>Государственное бюджетное дошкольное образовательное учреждение детский сад №130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</si>
  <si>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192177, Санкт-Петербург, ул. Караваевская, дом 10, корпус 3, литер А</t>
  </si>
  <si>
    <t>Государственное бюджетное дошкольное образовательное учреждение детский сад № 143 Невского района Санкт-Петербурга</t>
  </si>
  <si>
    <t>192076, Санкт-Петербург, Рыбацкий проспект, дом 7, корпус 2</t>
  </si>
  <si>
    <t>Государственное бюджетное дошкольное образовательное учреждение детский сад № 41 комбинированного вида Невского района Санкт-Петербурга</t>
  </si>
  <si>
    <t>192131, ул. Седова, д. 81</t>
  </si>
  <si>
    <t>Государственное бюджетное дошкольное образовательное учреждение детский сад №135 Невского района Санкт-Петербурга</t>
  </si>
  <si>
    <t>ул.Ивановская д.27 лит.А</t>
  </si>
  <si>
    <t xml:space="preserve">Государственное бюджетное дошкольное образовательное учреждение детский сад №101
 общеразвивающего вида с приоритетным осуществлением деятельности по художественно-эстетическому развитию детей
Невского района Санкт-Петербурга
</t>
  </si>
  <si>
    <t xml:space="preserve">193168, Санкт-Петербург, 
ул. Антонова–Овсеенко, 
д.25, корп. 2, литер А
</t>
  </si>
  <si>
    <t>Государственное бюджетное дошкольное образовательное учреждение детский сад № 68 компенсирующего вида</t>
  </si>
  <si>
    <t>192174 Шелгунова д.18</t>
  </si>
  <si>
    <t>Государственное бюджетное дошкольное образовательное учреждение детский сад № 84 Невского района Санкт-Петербурга</t>
  </si>
  <si>
    <t xml:space="preserve">193315, Санкт-Петербург, проспект Большвиков, дом 65, корпус 5, литер Д
Д. 34 , лит. Б
</t>
  </si>
  <si>
    <t>Государственное бюджетное дошкольное  образовательное учреждение детский сад № 131 компенсирующего вида Невского района Санкт-Петербурга</t>
  </si>
  <si>
    <t>193231. г. Санкт-Петербург, ул. Кржижановского, д. 5, к. 3, литер А</t>
  </si>
  <si>
    <t>Государственное бюджетное дошкольное образовательное учреждение детский сад № 122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</si>
  <si>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193231, Санкт-Петербург, ул. Латышских стрелков, д. 7, корп. 2, литер А</t>
  </si>
  <si>
    <t>Государственное бюджетное дошкольное образовательное учреждение детский сад № 44 Невского района Санкт-Петербурга</t>
  </si>
  <si>
    <t>192171, Санкт-Петербург Ул. Ивановская 23 Лит.А</t>
  </si>
  <si>
    <t>Государственное бюджетное дошкольное образовательное учреждение детский сад № 103 компенсирующего вида  Невского района Санкт – Петербурга</t>
  </si>
  <si>
    <t>193168, Санкт-Петербург,  ул. Дыбенко , д.24,  корпус 3 лит.А.</t>
  </si>
  <si>
    <t>Государственное бюджетное дошкольное образовательное учреждение детский сад № 105 компенсирующего вида Невского района Санкт-Петербурга</t>
  </si>
  <si>
    <t>193318, Санкт-Петербург, ул.Подвойского, дом 14 корп.3, Лит.А</t>
  </si>
  <si>
    <t>Государственное бюджетное дошкольное образовательное учреждение детский сад №110 Невского района Санкт-Петербурга</t>
  </si>
  <si>
    <t>193230,Санкт-Петербург, ул. Крыленко, д.7, корп.3, литер А</t>
  </si>
  <si>
    <t>Государственное бюджетное дошкольное образовательное учреждение детский сад 70 Невского района Санкт-Петербурга</t>
  </si>
  <si>
    <t>192177, СПб ул. Караваевская 25, к.2 , лит. А</t>
  </si>
  <si>
    <t xml:space="preserve">Государственное  бюджетное дошкольное  образовательное  учреждение   
Детский  сад  №  117  
Невского  района  Санкт-Петербурга
</t>
  </si>
  <si>
    <t>193231, г. Санкт-Петербург, ул. Кржижановского, д. 2, литер А</t>
  </si>
  <si>
    <t>Государственное бюджетное дошкольное образовательное учреждение детский сад 47 Невского района Санкт-Петербурга</t>
  </si>
  <si>
    <t>Государственнон бюджетное дошкольное образовательное учреждение центр – развития ребенка детский сад №115 Невского района Санкт-Петербурга</t>
  </si>
  <si>
    <t>193312 Санкт-Петербург пр.Товарищеский д.6., кор.2., литерА.</t>
  </si>
  <si>
    <t>Государственное бюджетное дошкольное образовательное учреждение детский сад № 5 комбинированного вида Невского района Санкт-Петербурга</t>
  </si>
  <si>
    <t>193232, Санкт-Петербург, проспект Большевиков, дом 31, корпус 2, литер А</t>
  </si>
  <si>
    <t>Государственное бюджетное дошкольное образовательное учреждение детский сад  № 37 общеразвивающего вида с приоритетным осуществлением деятельности по физическому развитию детей Санкт-Петербурга</t>
  </si>
  <si>
    <t>193231, Санкт-Петербург, Товарищеский проспект, дом 2, корпус 3, литер А</t>
  </si>
  <si>
    <t>Государственное бюджетное дошкольное образовательное учреждение детский сад № 61 Невсккого района Санкт-Петербурга</t>
  </si>
  <si>
    <t>192012,Санкт-Петербург,2-Рабфаковский переулок,дом 9,корпус 2,лит И</t>
  </si>
  <si>
    <t>Государственное  бюджетное  дошкольное образовательное учреждение  детский сад № 92  комбинированного вида Невского района Санкт-Петербурга</t>
  </si>
  <si>
    <t>193149, Санкт-Петербург, Октябрьская наб., д.122, к.6, лит. А</t>
  </si>
  <si>
    <t>Государственное бюджетное дошкольное образовательное учреждение детский сад №113 Невского района Санкт-Петербурга</t>
  </si>
  <si>
    <t>СПб, пр. Большевиков д.61 корп.4 литер А, СПб, ул. Народная д.85 литер А</t>
  </si>
  <si>
    <t>Государственное бюджетное дошкольное образовательное учреждение детский сад № 126 комбинированного вида Невского района г. Санкт-Петербурга</t>
  </si>
  <si>
    <t>192177 г. Санкт-Петербург. Пр. Шлиссельбургский д.31, корп.2 литер А</t>
  </si>
  <si>
    <t>Государственное бюджетное дошкольное образовательное учреждение детский сад № 141 Невского района Санкт-Петербурга</t>
  </si>
  <si>
    <t xml:space="preserve">1392174 г.Санкт-Петербург
Ул.Ново-Александровская д.32
</t>
  </si>
  <si>
    <t>Государственное бюджетное дошкольное образовательное учреждение детский сад № 90 Невского района Санкт-Петербурга</t>
  </si>
  <si>
    <t>193079, Санкт-Петербург, ул. Народная, д. 2, корп. 2, литер А</t>
  </si>
  <si>
    <t>Государственное бюджетное дошкольное образовательное учреждение детский сад № 138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</si>
  <si>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t>192174, Санкт-Петербург, ул. Шелгунова, д. 21, литер Е</t>
  </si>
  <si>
    <t>ГБДОУ детский сад № 4 Невского района Санкт-Петербурга</t>
  </si>
  <si>
    <t>С-Пб, ул. Антонова-Овсеенко д. 5 к. 4</t>
  </si>
  <si>
    <t>Государственное бюджетное дошкольное образовательное учреждение  детский  сад  № 14 общеразвивающего вида с приоритетным осуществлением деятельности по физическому развитию детей  Невского  района  Санкт – Петербурга</t>
  </si>
  <si>
    <t>Санкт – Петербург, улица Караваевская дом 40, корпус 2 литер А</t>
  </si>
  <si>
    <t>Государственное бюджетное дошкольное образовательное учреждение детский сад № 27 комбинированного вида Невского района Санкт-Петербурга</t>
  </si>
  <si>
    <t>193230, Санкт-Петербург, улица Крыленко, дом 15, корпус 3, литер Щ</t>
  </si>
  <si>
    <t xml:space="preserve">Государственное бюджетное  дошкольное образовательное учреждение детский сад № 30 общеразвивающего вида с приоритетным
осуществлением деятельности по художественно-эстетическому  развитию детей Невского района Санкт-Петербурга
</t>
  </si>
  <si>
    <t>192171 Санкт-Петербург, ул. Седова, д. 78, Литер А</t>
  </si>
  <si>
    <t>Государственное бюджетное дошкольное образовательное учреждение детский сад №49 комбинированного вида Невского района Санкт-Петербурга</t>
  </si>
  <si>
    <t xml:space="preserve">СПб,ул.Седова, дом 138  </t>
  </si>
  <si>
    <t>Государственное бюджетное дошкольное образовательное учреждение детский сад № 51 Невского района Санкт-Петербурга (ГБДОУ детский сад № 51 Невского района, Санкт-Петербурга</t>
  </si>
  <si>
    <t>192174, улица Седова, дом 152, литер В.</t>
  </si>
  <si>
    <t>Государственное бюджетное дошкольное образовательное учреждение детский сад № 64 комбинированного вида Невского района Санкт-Петербурга</t>
  </si>
  <si>
    <t>193232, г.Санкт-Петербург, ул.Крыленко, д.45, корпус 2, литер А</t>
  </si>
  <si>
    <t>Государственное бюджетное дошкольное образовательное учреждение детский сад №100 Невского района Санкт-Петербурга</t>
  </si>
  <si>
    <t>193312, Санкт-Петербург, пр. Солидарности, дом 15, корп. 2, литер А</t>
  </si>
  <si>
    <t>Государственное бюджетное дошкольное образовательное учреждение детский сад  № 120  общеразвивающего вида с приоритетным осуществлением деятельности по физическому   развитию детей Невского района Санкт-Петербурга</t>
  </si>
  <si>
    <t>193312  Санкт-Петербург, улица  Коллонтай, д.47,к.3,литер А</t>
  </si>
  <si>
    <t>Государственное бюджетное дошкольное образовательное учреждение детский сад № 12 комбинированного вида Невского района Санкт-Петербурга</t>
  </si>
  <si>
    <t>192076, Санкт-Петербург, Рыбацкий пр., д. 51, к. 2</t>
  </si>
  <si>
    <t>Государственное бюджетное дошкольное образовательное учреждение детский сад № 6 Невского района Санкт-Петербурга</t>
  </si>
  <si>
    <t>192012, Санкт-Петербург, ул. Бабушкина, д. 84, литер А</t>
  </si>
  <si>
    <t>Государственное бюджетное дошкольное образовательное учреждение детский сад № 50 Невского района Санкт-Петербурга</t>
  </si>
  <si>
    <t>Санкт-Петербург, ул. Бабушкина, д. 42, корп. 3, лит. А</t>
  </si>
  <si>
    <t>Государственное бюджетное дошкольное образовательное учреждение детский сад №129 комбинированного вида Невского района Санкт-Петербурга</t>
  </si>
  <si>
    <t>192076, Санкт-Петербург, Шлиссельбургский пр. дом 8, кор.3, литер А</t>
  </si>
  <si>
    <t>Государственное бюджетное дошкольное образовательное учреждение детский сад № 106 комбинированного вида Невского района Санкт-Петербурга</t>
  </si>
  <si>
    <t>193231, Санкт-Петербург, ул. Коллонтай, д.21, к.5, лит. А</t>
  </si>
  <si>
    <t>Государственное бюджетное дошкольное образовательное учреждение детский сад №1 комбинированного вида Невского района</t>
  </si>
  <si>
    <t>193168 , СПб, ул. Антонова-Овсеенко д.15 лит. А     СПб, Искровский пр. д. 6 кор.7</t>
  </si>
  <si>
    <t>Государственное бюджетное дошкольное образовательное учреждение  детский сад № 3 общеразвивающего вида с приоритетным осуществлением деятельности по физическому развитию детей Невского района Санкт-Петербурга</t>
  </si>
  <si>
    <t>Санкт-Петербург, ул.  Ольминского,  д. 29, ул.  Ольминского,  д. 30, пр. Елизарова,  д.  22</t>
  </si>
  <si>
    <t>Государственное бюджетное дошкольное образовательное учреждение детский сад №22 компенсирующего вида Невского района Санкт-Петербурга</t>
  </si>
  <si>
    <t>192131, Санкт-Петербург, ул. Ивановская, дом 22</t>
  </si>
  <si>
    <t>Государственное бюджетное дошкольное образовательное учреждение детский сад №36 Невского района Санкт-Петербурга</t>
  </si>
  <si>
    <t>192029, Санкт-Петербург, улица Бабушкина, дом 29, корпус 3, литер  А</t>
  </si>
  <si>
    <t>Государственное бюджетное дошкольное учреждение детский сад № 43 комбинированного вида Невского района Санкт-Петербург</t>
  </si>
  <si>
    <t>193318, Санкт-Петербург, ул. Ворошилова, дом 3, корпус 3, литера А</t>
  </si>
  <si>
    <t>Государственное  бюджетное дошкольное образовательное учреждение детский сад №80 комбинированного вида  Невского района Санкт-Петербурга</t>
  </si>
  <si>
    <t>Ул.Грибакиных,д.2,корп.3,литера К</t>
  </si>
  <si>
    <t>Государственное  бюджетное дошкольное образовательное учреждение детский сад №73 Невского района Санкт-Петербурга</t>
  </si>
  <si>
    <t>192148 Санкт-Петербург ул. Цимбалина дом 50 литер А</t>
  </si>
  <si>
    <t>Государственное бюджетное дошкольное образовательное учреждение детский сад № 124 комбинированного вида Невского района Санкт-Петербурга</t>
  </si>
  <si>
    <t>193231, СПб, ул.Латышских стрелков д.11 корп. Лит.А</t>
  </si>
  <si>
    <t>Государственное бюджетное дошкольное учреждение детский сад № 38 компенсирующего вида Невского района Санкт-Петербурга</t>
  </si>
  <si>
    <t>193318, Санкт-Петербург, ул. Джона Рида, д.1, корп.2, Литера А.</t>
  </si>
  <si>
    <t>Государственное бюджетное дошкольное образовательное учреждение детский сад №39 Невского района Санкт-Петербурга</t>
  </si>
  <si>
    <t>193313,Санкт-Петербург, ул. Подвойского,                дом 20, корпус 2, литера А</t>
  </si>
  <si>
    <t>Государственное бюджетное дошкольное образовательное учреждение детский сад №142 с приоритетным осуществлением деятельности по физическому развитию детей Невского района Санкт-Петербурга</t>
  </si>
  <si>
    <t xml:space="preserve">192177, Санкт Петербург, Шлиссельбургский пр., дом 23, корпус 2, лит.Б
Т.707-42-77
</t>
  </si>
  <si>
    <t>Государственное бюджетное дошкольное образовательное учреждение детский сад № 55 Невского района Санкт-Петербурга</t>
  </si>
  <si>
    <t>192174, ул. Седова, дом 108, литера А</t>
  </si>
  <si>
    <t>Государственное бюджетное дошкольное образовательное учреждение детский сад № 102 комбинированного вида Невского района Санкт-Петербурга</t>
  </si>
  <si>
    <t>193313, Санкт-Петербург, ул. Подвойского, дом 14, корпус 2, литер А</t>
  </si>
  <si>
    <t xml:space="preserve">Государственное бюджетное дошкольное образовательное учреждение детский сад 
№ 11 общеразвивающего вида с приоритетным осуществлением деятельности по физическому развитию детей Невского района Санкт-Петербурга
</t>
  </si>
  <si>
    <t xml:space="preserve">193230
г. Санкт-Петербург, ул.Крыленко
д.9, корпус3, литер Ф.
</t>
  </si>
  <si>
    <t xml:space="preserve">Государственное бюджетное дошкольное образовательное учреждение детский сад № 116 комбинированного вида Невского района 
Санкт-Петербурга
</t>
  </si>
  <si>
    <t xml:space="preserve">193230, Искровский пр-кт, 
д. 23, корпус 2, литер А
</t>
  </si>
  <si>
    <t>Государственное бюджетное  дошкольное образовательное учреждение  детский сад № 85 Невского  района Санкт-Петербурга</t>
  </si>
  <si>
    <t xml:space="preserve">Государственное бюджетное дошкольное образовательное учреждение
детский сад №  82
компенсирующего вида Невского района  Санкт-Петербурга
</t>
  </si>
  <si>
    <t xml:space="preserve">193230;  г. Санкт-Петербург
пр. Дальневосточный дом 34  корп. 2, лит. А
</t>
  </si>
  <si>
    <t>Государственное бюджетное дошкольное образовательное учреждение детский сад № 17 Невского района Санкт-Петербурга</t>
  </si>
  <si>
    <t xml:space="preserve">Государственное бюджетное дошкольное образовательное учреждение детский сад №18 Невского района </t>
  </si>
  <si>
    <t>Государственное бюджетное дошкольное образовательное учреждение детский сад №28 Невского района Санкт-Петербурга</t>
  </si>
  <si>
    <t xml:space="preserve">193231, Санкт-Петербург, ул. Подвойского д. 29, корп. 2, Литер Э, 
ул. Подвойского д. 35, корп. 2, Литер А
</t>
  </si>
  <si>
    <t>Государственное бюджетное дошкольное образовательное учреждение детский сад № 76 комбинированного вида Невского района Санкт-Петербурга</t>
  </si>
  <si>
    <t>192012, Санкт-Петербург, 2-й Рабфаковский пер, д.12, лит.К</t>
  </si>
  <si>
    <t>Государственное бюджетное дошкольное образовательное учреждение детский сад № 86 общеразвивающего вида с приоритетным осуществлением деятельности по физическому развитию детей Невского района Санкт-Петербурга</t>
  </si>
  <si>
    <t xml:space="preserve">193315, Санкт-Петербург
ул. Новоселов д. 53 литера С
</t>
  </si>
  <si>
    <t>Государственное бюджетное дошкольное образовательное учреждение детский сад № 104 комбинированного вида Невского района Санкт-Петербурга</t>
  </si>
  <si>
    <t>Санкт-Петербург, ул. Дыбенко, д. 36, корп. 2 литер А</t>
  </si>
  <si>
    <t>Государственное бюджетное дошкольное образовательное учреждение центр развития ребенка - детский сад № 125 Невского района Санкт-Петербурга</t>
  </si>
  <si>
    <t>192177, Санкт-Петербург, ул. Караваевская, д. 2, корп. 2, литер А</t>
  </si>
  <si>
    <t>ГБДОУ детский сад № 79 Невского района Санкт-Петербурга</t>
  </si>
  <si>
    <t>СПб, ул.Новоселов, д. 55, литер Т</t>
  </si>
  <si>
    <t>Государственное бюджетное дошкольное образовательное учреждение детский сад № 114 общеразвивающего вида с приоритетным осуществлением деятельности по физическому развитию детей Невского района Санкт-Петербурга</t>
  </si>
  <si>
    <t>Санкт-Петербург, ул.Коллонтай  д.11 корп.2 литера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</si>
</sst>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vertical="center" textRotation="90" wrapText="1"/>
    </xf>
    <xf numFmtId="0" fontId="8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textRotation="90" wrapText="1"/>
    </xf>
    <xf numFmtId="0" fontId="0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0" xfId="0" applyAlignment="1">
      <alignment wrapText="1"/>
    </xf>
    <xf numFmtId="0" fontId="0" fillId="0" borderId="8" xfId="0" applyBorder="1" applyAlignment="1">
      <alignment wrapText="1"/>
    </xf>
    <xf numFmtId="0" fontId="0" fillId="0" borderId="6" xfId="0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7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8" xfId="0" applyFont="1" applyBorder="1" applyAlignment="1">
      <alignment wrapText="1"/>
    </xf>
    <xf numFmtId="0" fontId="9" fillId="0" borderId="6" xfId="0" applyFont="1" applyBorder="1" applyAlignment="1">
      <alignment vertical="center" textRotation="90" wrapText="1"/>
    </xf>
    <xf numFmtId="0" fontId="0" fillId="0" borderId="6" xfId="0" applyFont="1" applyBorder="1" applyAlignment="1">
      <alignment horizontal="center" vertical="center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10" fillId="0" borderId="9" xfId="0" applyFont="1" applyBorder="1" applyAlignment="1">
      <alignment vertical="center" wrapText="1"/>
    </xf>
    <xf numFmtId="0" fontId="0" fillId="0" borderId="9" xfId="0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0" fillId="0" borderId="11" xfId="0" applyFont="1" applyBorder="1" applyAlignment="1">
      <alignment wrapText="1"/>
    </xf>
    <xf numFmtId="0" fontId="0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11" fillId="0" borderId="12" xfId="0" applyFont="1" applyBorder="1" applyAlignment="1">
      <alignment wrapText="1"/>
    </xf>
    <xf numFmtId="0" fontId="7" fillId="0" borderId="1" xfId="0" applyFont="1" applyBorder="1" applyAlignment="1">
      <alignment vertical="center" textRotation="90" wrapText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textRotation="90" wrapText="1"/>
    </xf>
    <xf numFmtId="0" fontId="9" fillId="0" borderId="12" xfId="0" applyFont="1" applyBorder="1" applyAlignment="1">
      <alignment vertical="center" textRotation="90" wrapText="1"/>
    </xf>
    <xf numFmtId="0" fontId="0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13" xfId="0" applyFont="1" applyFill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17" fontId="0" fillId="2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2" fontId="13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17" fontId="0" fillId="2" borderId="1" xfId="0" applyNumberFormat="1" applyFill="1" applyBorder="1" applyAlignment="1">
      <alignment horizontal="center" vertical="center"/>
    </xf>
    <xf numFmtId="17" fontId="0" fillId="0" borderId="2" xfId="0" applyNumberFormat="1" applyBorder="1" applyAlignment="1">
      <alignment horizontal="center" vertical="center" wrapText="1"/>
    </xf>
    <xf numFmtId="0" fontId="13" fillId="2" borderId="12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17" fontId="0" fillId="2" borderId="12" xfId="0" applyNumberForma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17" fontId="0" fillId="0" borderId="2" xfId="0" applyNumberFormat="1" applyBorder="1" applyAlignment="1">
      <alignment horizontal="center" vertical="center"/>
    </xf>
    <xf numFmtId="0" fontId="13" fillId="0" borderId="13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12" fillId="0" borderId="6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1"/>
  <sheetViews>
    <sheetView tabSelected="1" zoomScale="70" zoomScaleNormal="70" workbookViewId="0">
      <selection activeCell="BI8" sqref="BI8"/>
    </sheetView>
  </sheetViews>
  <sheetFormatPr defaultRowHeight="15" x14ac:dyDescent="0.25"/>
  <cols>
    <col min="1" max="1" width="9.140625" customWidth="1"/>
    <col min="2" max="2" width="40.5703125" customWidth="1"/>
    <col min="3" max="3" width="32.28515625" customWidth="1"/>
    <col min="31" max="31" width="21.140625" bestFit="1" customWidth="1"/>
    <col min="32" max="32" width="8" customWidth="1"/>
    <col min="33" max="60" width="9.140625" hidden="1" customWidth="1"/>
  </cols>
  <sheetData>
    <row r="1" spans="1:60" ht="15" customHeight="1" x14ac:dyDescent="0.25">
      <c r="A1" s="1" t="s">
        <v>0</v>
      </c>
      <c r="B1" s="2" t="s">
        <v>1</v>
      </c>
      <c r="C1" s="1" t="s">
        <v>2</v>
      </c>
      <c r="D1" s="3" t="s">
        <v>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 t="s">
        <v>4</v>
      </c>
      <c r="AA1" s="5"/>
      <c r="AB1" s="6"/>
      <c r="AC1" s="7" t="s">
        <v>6</v>
      </c>
      <c r="AD1" s="8" t="s">
        <v>5</v>
      </c>
      <c r="AE1" s="9" t="s">
        <v>7</v>
      </c>
      <c r="AG1" s="10" t="s">
        <v>3</v>
      </c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1" t="s">
        <v>4</v>
      </c>
      <c r="BD1" s="12"/>
      <c r="BE1" s="13"/>
      <c r="BF1" s="14" t="s">
        <v>5</v>
      </c>
      <c r="BG1" s="15" t="s">
        <v>6</v>
      </c>
      <c r="BH1" s="14" t="s">
        <v>5</v>
      </c>
    </row>
    <row r="2" spans="1:60" x14ac:dyDescent="0.25">
      <c r="A2" s="16"/>
      <c r="B2" s="17"/>
      <c r="C2" s="1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9"/>
      <c r="AA2" s="20"/>
      <c r="AB2" s="21"/>
      <c r="AC2" s="22"/>
      <c r="AD2" s="8"/>
      <c r="AE2" s="23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5"/>
      <c r="BD2" s="26"/>
      <c r="BE2" s="27"/>
      <c r="BF2" s="28"/>
      <c r="BG2" s="29"/>
      <c r="BH2" s="28"/>
    </row>
    <row r="3" spans="1:60" x14ac:dyDescent="0.25">
      <c r="A3" s="16"/>
      <c r="B3" s="17"/>
      <c r="C3" s="16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30"/>
      <c r="AA3" s="31"/>
      <c r="AB3" s="32"/>
      <c r="AC3" s="33"/>
      <c r="AD3" s="8"/>
      <c r="AE3" s="3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35"/>
      <c r="BD3" s="36"/>
      <c r="BE3" s="37"/>
      <c r="BF3" s="28"/>
      <c r="BG3" s="38"/>
      <c r="BH3" s="28"/>
    </row>
    <row r="4" spans="1:60" ht="408" x14ac:dyDescent="0.25">
      <c r="A4" s="39"/>
      <c r="B4" s="40"/>
      <c r="C4" s="39"/>
      <c r="D4" s="41" t="s">
        <v>8</v>
      </c>
      <c r="E4" s="41" t="s">
        <v>9</v>
      </c>
      <c r="F4" s="41" t="s">
        <v>10</v>
      </c>
      <c r="G4" s="41" t="s">
        <v>11</v>
      </c>
      <c r="H4" s="41" t="s">
        <v>12</v>
      </c>
      <c r="I4" s="41" t="s">
        <v>13</v>
      </c>
      <c r="J4" s="41" t="s">
        <v>14</v>
      </c>
      <c r="K4" s="41" t="s">
        <v>15</v>
      </c>
      <c r="L4" s="41" t="s">
        <v>16</v>
      </c>
      <c r="M4" s="41" t="s">
        <v>17</v>
      </c>
      <c r="N4" s="41" t="s">
        <v>18</v>
      </c>
      <c r="O4" s="41" t="s">
        <v>19</v>
      </c>
      <c r="P4" s="41" t="s">
        <v>20</v>
      </c>
      <c r="Q4" s="41" t="s">
        <v>21</v>
      </c>
      <c r="R4" s="41" t="s">
        <v>22</v>
      </c>
      <c r="S4" s="41" t="s">
        <v>23</v>
      </c>
      <c r="T4" s="41" t="s">
        <v>24</v>
      </c>
      <c r="U4" s="41" t="s">
        <v>25</v>
      </c>
      <c r="V4" s="41" t="s">
        <v>26</v>
      </c>
      <c r="W4" s="41" t="s">
        <v>27</v>
      </c>
      <c r="X4" s="41" t="s">
        <v>28</v>
      </c>
      <c r="Y4" s="41" t="s">
        <v>29</v>
      </c>
      <c r="Z4" s="41" t="s">
        <v>30</v>
      </c>
      <c r="AA4" s="41" t="s">
        <v>31</v>
      </c>
      <c r="AB4" s="41" t="s">
        <v>32</v>
      </c>
      <c r="AC4" s="42"/>
      <c r="AD4" s="8"/>
      <c r="AE4" s="43"/>
      <c r="AG4" s="44" t="s">
        <v>8</v>
      </c>
      <c r="AH4" s="44" t="s">
        <v>9</v>
      </c>
      <c r="AI4" s="44" t="s">
        <v>10</v>
      </c>
      <c r="AJ4" s="44" t="s">
        <v>11</v>
      </c>
      <c r="AK4" s="44" t="s">
        <v>12</v>
      </c>
      <c r="AL4" s="44" t="s">
        <v>13</v>
      </c>
      <c r="AM4" s="44" t="s">
        <v>14</v>
      </c>
      <c r="AN4" s="44" t="s">
        <v>15</v>
      </c>
      <c r="AO4" s="44" t="s">
        <v>16</v>
      </c>
      <c r="AP4" s="44" t="s">
        <v>17</v>
      </c>
      <c r="AQ4" s="44" t="s">
        <v>18</v>
      </c>
      <c r="AR4" s="44" t="s">
        <v>19</v>
      </c>
      <c r="AS4" s="44" t="s">
        <v>20</v>
      </c>
      <c r="AT4" s="44" t="s">
        <v>21</v>
      </c>
      <c r="AU4" s="44" t="s">
        <v>22</v>
      </c>
      <c r="AV4" s="44" t="s">
        <v>23</v>
      </c>
      <c r="AW4" s="44" t="s">
        <v>24</v>
      </c>
      <c r="AX4" s="44" t="s">
        <v>25</v>
      </c>
      <c r="AY4" s="44" t="s">
        <v>26</v>
      </c>
      <c r="AZ4" s="44" t="s">
        <v>27</v>
      </c>
      <c r="BA4" s="44" t="s">
        <v>28</v>
      </c>
      <c r="BB4" s="44" t="s">
        <v>29</v>
      </c>
      <c r="BC4" s="44" t="s">
        <v>30</v>
      </c>
      <c r="BD4" s="44" t="s">
        <v>31</v>
      </c>
      <c r="BE4" s="44" t="s">
        <v>32</v>
      </c>
      <c r="BF4" s="45"/>
      <c r="BG4" s="46"/>
      <c r="BH4" s="45"/>
    </row>
    <row r="5" spans="1:60" ht="78.75" x14ac:dyDescent="0.25">
      <c r="A5" s="47">
        <v>1</v>
      </c>
      <c r="B5" s="48" t="s">
        <v>33</v>
      </c>
      <c r="C5" s="49" t="s">
        <v>34</v>
      </c>
      <c r="D5" s="50">
        <v>34</v>
      </c>
      <c r="E5" s="50">
        <v>34</v>
      </c>
      <c r="F5" s="50">
        <v>34</v>
      </c>
      <c r="G5" s="50">
        <v>34</v>
      </c>
      <c r="H5" s="50">
        <v>34</v>
      </c>
      <c r="I5" s="50">
        <v>34</v>
      </c>
      <c r="J5" s="50">
        <v>34</v>
      </c>
      <c r="K5" s="50">
        <v>34</v>
      </c>
      <c r="L5" s="50">
        <v>34</v>
      </c>
      <c r="M5" s="50">
        <v>34</v>
      </c>
      <c r="N5" s="50">
        <v>34</v>
      </c>
      <c r="O5" s="50">
        <v>34</v>
      </c>
      <c r="P5" s="50">
        <v>34</v>
      </c>
      <c r="Q5" s="50">
        <v>32</v>
      </c>
      <c r="R5" s="50">
        <v>34</v>
      </c>
      <c r="S5" s="50">
        <v>34</v>
      </c>
      <c r="T5" s="50">
        <v>20</v>
      </c>
      <c r="U5" s="50">
        <v>0</v>
      </c>
      <c r="V5" s="50">
        <v>34</v>
      </c>
      <c r="W5" s="50">
        <v>34</v>
      </c>
      <c r="X5" s="50">
        <v>32</v>
      </c>
      <c r="Y5" s="50">
        <v>0</v>
      </c>
      <c r="Z5" s="50">
        <v>0</v>
      </c>
      <c r="AA5" s="50">
        <v>0</v>
      </c>
      <c r="AB5" s="50">
        <v>0</v>
      </c>
      <c r="AC5" s="51">
        <v>42826</v>
      </c>
      <c r="AD5" s="52">
        <v>0</v>
      </c>
      <c r="AE5" s="87">
        <f>(D5*AG5)+(E5*AH5)+(F5*AI5)+(G5*AJ5)+(H5*AK5)+(I5*AL5)+(J5*AM5)+(K5*AN5)+(L5*AO5)+(M5*AP5)+(N5*AQ5)+(O5*AR5)+(P5*AS5)+(Q5*AT5)+(R5*AU5)+(S5*AV5)+(T5*AW5)+(U5*AX5)+(V5*AY5)+(W5*AZ5)+(X5*BA5)+(Y5*BB5)+(Z5*BC5)+(AA5*BD5)+(AB5*BE5)+(AD5*BH5)</f>
        <v>82199.94</v>
      </c>
      <c r="AG5" s="53">
        <v>116.67</v>
      </c>
      <c r="AH5" s="53">
        <v>100</v>
      </c>
      <c r="AI5" s="53">
        <v>100</v>
      </c>
      <c r="AJ5" s="53">
        <v>100</v>
      </c>
      <c r="AK5" s="53">
        <v>96.67</v>
      </c>
      <c r="AL5" s="53">
        <v>96.67</v>
      </c>
      <c r="AM5" s="53">
        <v>73.33</v>
      </c>
      <c r="AN5" s="53">
        <v>170</v>
      </c>
      <c r="AO5" s="53">
        <v>123.33</v>
      </c>
      <c r="AP5" s="53">
        <v>80</v>
      </c>
      <c r="AQ5" s="53">
        <v>80</v>
      </c>
      <c r="AR5" s="53">
        <v>150</v>
      </c>
      <c r="AS5" s="53">
        <v>103.33</v>
      </c>
      <c r="AT5" s="53">
        <v>413.33</v>
      </c>
      <c r="AU5" s="53">
        <v>110</v>
      </c>
      <c r="AV5" s="53">
        <v>110</v>
      </c>
      <c r="AW5" s="53">
        <v>353.33</v>
      </c>
      <c r="AX5" s="53">
        <v>413.33</v>
      </c>
      <c r="AY5" s="53">
        <v>56.67</v>
      </c>
      <c r="AZ5" s="53">
        <v>60</v>
      </c>
      <c r="BA5" s="53">
        <v>100</v>
      </c>
      <c r="BB5" s="53">
        <v>63.33</v>
      </c>
      <c r="BC5" s="53">
        <v>180</v>
      </c>
      <c r="BD5" s="53">
        <v>270</v>
      </c>
      <c r="BE5" s="53">
        <v>623.33000000000004</v>
      </c>
      <c r="BF5" s="53">
        <v>146.66999999999999</v>
      </c>
      <c r="BG5" s="54"/>
      <c r="BH5" s="53">
        <v>146.66999999999999</v>
      </c>
    </row>
    <row r="6" spans="1:60" ht="78.75" x14ac:dyDescent="0.25">
      <c r="A6" s="47">
        <v>2</v>
      </c>
      <c r="B6" s="48" t="s">
        <v>35</v>
      </c>
      <c r="C6" s="48" t="s">
        <v>36</v>
      </c>
      <c r="D6" s="48">
        <v>50</v>
      </c>
      <c r="E6" s="48">
        <v>50</v>
      </c>
      <c r="F6" s="48">
        <v>50</v>
      </c>
      <c r="G6" s="48">
        <v>0</v>
      </c>
      <c r="H6" s="48">
        <v>50</v>
      </c>
      <c r="I6" s="48">
        <v>50</v>
      </c>
      <c r="J6" s="48">
        <v>0</v>
      </c>
      <c r="K6" s="48">
        <v>0</v>
      </c>
      <c r="L6" s="48">
        <v>0</v>
      </c>
      <c r="M6" s="48">
        <v>0</v>
      </c>
      <c r="N6" s="48">
        <v>0</v>
      </c>
      <c r="O6" s="48">
        <v>50</v>
      </c>
      <c r="P6" s="48">
        <v>0</v>
      </c>
      <c r="Q6" s="48">
        <v>0</v>
      </c>
      <c r="R6" s="48">
        <v>50</v>
      </c>
      <c r="S6" s="48">
        <v>50</v>
      </c>
      <c r="T6" s="48">
        <v>40</v>
      </c>
      <c r="U6" s="48">
        <v>0</v>
      </c>
      <c r="V6" s="48">
        <v>0</v>
      </c>
      <c r="W6" s="48">
        <v>50</v>
      </c>
      <c r="X6" s="48">
        <v>46</v>
      </c>
      <c r="Y6" s="48">
        <v>0</v>
      </c>
      <c r="Z6" s="48">
        <v>0</v>
      </c>
      <c r="AA6" s="48">
        <v>0</v>
      </c>
      <c r="AB6" s="48">
        <v>0</v>
      </c>
      <c r="AC6" s="51">
        <v>42826</v>
      </c>
      <c r="AD6" s="52"/>
      <c r="AE6" s="87">
        <f>(D6*AG6)+(E6*AH6)+(F6*AI6)+(G6*AJ6)+(H6*AK6)+(I6*AL6)+(J6*AM6)+(K6*AN6)+(L6*AO6)+(M6*AP6)+(N6*AQ6)+(O6*AR6)+(P6*AS6)+(Q6*AT6)+(R6*AU6)+(S6*AV6)+(T6*AW6)+(U6*AX6)+(V6*AY6)+(W6*AZ6)+(X6*BA6)+(Y6*BB6)+(Z6*BC6)+(AA6*BD6)+(AB6*BE6)+(AD6*BH6)</f>
        <v>65733.7</v>
      </c>
      <c r="AG6" s="53">
        <v>116.67</v>
      </c>
      <c r="AH6" s="53">
        <v>100</v>
      </c>
      <c r="AI6" s="53">
        <v>100</v>
      </c>
      <c r="AJ6" s="53">
        <v>100</v>
      </c>
      <c r="AK6" s="53">
        <v>96.67</v>
      </c>
      <c r="AL6" s="53">
        <v>96.67</v>
      </c>
      <c r="AM6" s="53">
        <v>73.33</v>
      </c>
      <c r="AN6" s="53">
        <v>170</v>
      </c>
      <c r="AO6" s="53">
        <v>123.33</v>
      </c>
      <c r="AP6" s="53">
        <v>80</v>
      </c>
      <c r="AQ6" s="53">
        <v>80</v>
      </c>
      <c r="AR6" s="53">
        <v>150</v>
      </c>
      <c r="AS6" s="53">
        <v>103.33</v>
      </c>
      <c r="AT6" s="53">
        <v>413.33</v>
      </c>
      <c r="AU6" s="53">
        <v>110</v>
      </c>
      <c r="AV6" s="53">
        <v>110</v>
      </c>
      <c r="AW6" s="53">
        <v>353.33</v>
      </c>
      <c r="AX6" s="53">
        <v>413.33</v>
      </c>
      <c r="AY6" s="53">
        <v>56.67</v>
      </c>
      <c r="AZ6" s="53">
        <v>60</v>
      </c>
      <c r="BA6" s="53">
        <v>100</v>
      </c>
      <c r="BB6" s="53">
        <v>63.33</v>
      </c>
      <c r="BC6" s="53">
        <v>180</v>
      </c>
      <c r="BD6" s="53">
        <v>270</v>
      </c>
      <c r="BE6" s="53">
        <v>623.33000000000004</v>
      </c>
      <c r="BF6" s="53">
        <v>146.66999999999999</v>
      </c>
      <c r="BG6" s="54"/>
      <c r="BH6" s="53">
        <v>146.66999999999999</v>
      </c>
    </row>
    <row r="7" spans="1:60" ht="63" x14ac:dyDescent="0.25">
      <c r="A7" s="47">
        <v>3</v>
      </c>
      <c r="B7" s="48" t="s">
        <v>37</v>
      </c>
      <c r="C7" s="48" t="s">
        <v>38</v>
      </c>
      <c r="D7" s="55">
        <v>55</v>
      </c>
      <c r="E7" s="55">
        <v>55</v>
      </c>
      <c r="F7" s="55">
        <v>55</v>
      </c>
      <c r="G7" s="55">
        <v>55</v>
      </c>
      <c r="H7" s="55">
        <v>55</v>
      </c>
      <c r="I7" s="55">
        <v>55</v>
      </c>
      <c r="J7" s="55">
        <v>55</v>
      </c>
      <c r="K7" s="55">
        <v>55</v>
      </c>
      <c r="L7" s="55">
        <v>55</v>
      </c>
      <c r="M7" s="55">
        <v>55</v>
      </c>
      <c r="N7" s="55">
        <v>55</v>
      </c>
      <c r="O7" s="55">
        <v>55</v>
      </c>
      <c r="P7" s="55">
        <v>55</v>
      </c>
      <c r="Q7" s="55">
        <v>55</v>
      </c>
      <c r="R7" s="55">
        <v>55</v>
      </c>
      <c r="S7" s="55">
        <v>55</v>
      </c>
      <c r="T7" s="55">
        <v>55</v>
      </c>
      <c r="U7" s="55">
        <v>55</v>
      </c>
      <c r="V7" s="55">
        <v>55</v>
      </c>
      <c r="W7" s="55">
        <v>55</v>
      </c>
      <c r="X7" s="55">
        <v>55</v>
      </c>
      <c r="Y7" s="55">
        <v>55</v>
      </c>
      <c r="Z7" s="55">
        <v>10</v>
      </c>
      <c r="AA7" s="55">
        <v>10</v>
      </c>
      <c r="AB7" s="55">
        <v>10</v>
      </c>
      <c r="AC7" s="51">
        <v>42795</v>
      </c>
      <c r="AD7" s="52"/>
      <c r="AE7" s="87">
        <f>(D7*AG7)+(E7*AH7)+(F7*AI7)+(G7*AJ7)+(H7*AK7)+(I7*AL7)+(J7*AM7)+(K7*AN7)+(L7*AO7)+(M7*AP7)+(N7*AQ7)+(O7*AR7)+(P7*AS7)+(Q7*AT7)+(R7*AU7)+(S7*AV7)+(T7*AW7)+(U7*AX7)+(V7*AY7)+(W7*AZ7)+(X7*BA7)+(Y7*BB7)+(Z7*BC7)+(AA7*BD7)+(AB7*BE7)+(AD7*BH7)</f>
        <v>179582.74999999997</v>
      </c>
      <c r="AG7" s="53">
        <v>116.67</v>
      </c>
      <c r="AH7" s="53">
        <v>100</v>
      </c>
      <c r="AI7" s="53">
        <v>100</v>
      </c>
      <c r="AJ7" s="53">
        <v>100</v>
      </c>
      <c r="AK7" s="53">
        <v>96.67</v>
      </c>
      <c r="AL7" s="53">
        <v>96.67</v>
      </c>
      <c r="AM7" s="53">
        <v>73.33</v>
      </c>
      <c r="AN7" s="53">
        <v>170</v>
      </c>
      <c r="AO7" s="53">
        <v>123.33</v>
      </c>
      <c r="AP7" s="53">
        <v>80</v>
      </c>
      <c r="AQ7" s="53">
        <v>80</v>
      </c>
      <c r="AR7" s="53">
        <v>150</v>
      </c>
      <c r="AS7" s="53">
        <v>103.33</v>
      </c>
      <c r="AT7" s="53">
        <v>413.33</v>
      </c>
      <c r="AU7" s="53">
        <v>110</v>
      </c>
      <c r="AV7" s="53">
        <v>110</v>
      </c>
      <c r="AW7" s="53">
        <v>353.33</v>
      </c>
      <c r="AX7" s="53">
        <v>413.33</v>
      </c>
      <c r="AY7" s="53">
        <v>56.67</v>
      </c>
      <c r="AZ7" s="53">
        <v>60</v>
      </c>
      <c r="BA7" s="53">
        <v>100</v>
      </c>
      <c r="BB7" s="53">
        <v>63.33</v>
      </c>
      <c r="BC7" s="53">
        <v>180</v>
      </c>
      <c r="BD7" s="53">
        <v>270</v>
      </c>
      <c r="BE7" s="53">
        <v>623.33000000000004</v>
      </c>
      <c r="BF7" s="53">
        <v>146.66999999999999</v>
      </c>
      <c r="BG7" s="54"/>
      <c r="BH7" s="53">
        <v>146.66999999999999</v>
      </c>
    </row>
    <row r="8" spans="1:60" ht="78.75" x14ac:dyDescent="0.25">
      <c r="A8" s="47">
        <v>4</v>
      </c>
      <c r="B8" s="48" t="s">
        <v>39</v>
      </c>
      <c r="C8" s="56" t="s">
        <v>40</v>
      </c>
      <c r="D8" s="57">
        <v>96</v>
      </c>
      <c r="E8" s="57">
        <v>96</v>
      </c>
      <c r="F8" s="57">
        <v>96</v>
      </c>
      <c r="G8" s="57">
        <v>96</v>
      </c>
      <c r="H8" s="57">
        <v>96</v>
      </c>
      <c r="I8" s="57">
        <v>96</v>
      </c>
      <c r="J8" s="57">
        <v>96</v>
      </c>
      <c r="K8" s="57">
        <v>96</v>
      </c>
      <c r="L8" s="57">
        <v>96</v>
      </c>
      <c r="M8" s="57">
        <v>96</v>
      </c>
      <c r="N8" s="57">
        <v>96</v>
      </c>
      <c r="O8" s="57">
        <v>96</v>
      </c>
      <c r="P8" s="57">
        <v>96</v>
      </c>
      <c r="Q8" s="57">
        <v>80</v>
      </c>
      <c r="R8" s="57">
        <v>96</v>
      </c>
      <c r="S8" s="57">
        <v>96</v>
      </c>
      <c r="T8" s="57">
        <v>96</v>
      </c>
      <c r="U8" s="57">
        <v>0</v>
      </c>
      <c r="V8" s="57">
        <v>96</v>
      </c>
      <c r="W8" s="57">
        <v>96</v>
      </c>
      <c r="X8" s="57">
        <v>80</v>
      </c>
      <c r="Y8" s="57">
        <v>45</v>
      </c>
      <c r="Z8" s="57">
        <v>96</v>
      </c>
      <c r="AA8" s="57">
        <v>96</v>
      </c>
      <c r="AB8" s="57">
        <v>25</v>
      </c>
      <c r="AC8" s="51">
        <v>43009</v>
      </c>
      <c r="AD8" s="52"/>
      <c r="AE8" s="87">
        <f>(D8*AG8)+(E8*AH8)+(F8*AI8)+(G8*AJ8)+(H8*AK8)+(I8*AL8)+(J8*AM8)+(K8*AN8)+(L8*AO8)+(M8*AP8)+(N8*AQ8)+(O8*AR8)+(P8*AS8)+(Q8*AT8)+(R8*AU8)+(S8*AV8)+(T8*AW8)+(U8*AX8)+(V8*AY8)+(W8*AZ8)+(X8*BA8)+(Y8*BB8)+(Z8*BC8)+(AA8*BD8)+(AB8*BE8)+(AD8*BH8)</f>
        <v>302379.5</v>
      </c>
      <c r="AG8" s="53">
        <v>116.67</v>
      </c>
      <c r="AH8" s="53">
        <v>100</v>
      </c>
      <c r="AI8" s="53">
        <v>100</v>
      </c>
      <c r="AJ8" s="53">
        <v>100</v>
      </c>
      <c r="AK8" s="53">
        <v>96.67</v>
      </c>
      <c r="AL8" s="53">
        <v>96.67</v>
      </c>
      <c r="AM8" s="53">
        <v>73.33</v>
      </c>
      <c r="AN8" s="53">
        <v>170</v>
      </c>
      <c r="AO8" s="53">
        <v>123.33</v>
      </c>
      <c r="AP8" s="53">
        <v>80</v>
      </c>
      <c r="AQ8" s="53">
        <v>80</v>
      </c>
      <c r="AR8" s="53">
        <v>150</v>
      </c>
      <c r="AS8" s="53">
        <v>103.33</v>
      </c>
      <c r="AT8" s="53">
        <v>413.33</v>
      </c>
      <c r="AU8" s="53">
        <v>110</v>
      </c>
      <c r="AV8" s="53">
        <v>110</v>
      </c>
      <c r="AW8" s="53">
        <v>353.33</v>
      </c>
      <c r="AX8" s="53">
        <v>413.33</v>
      </c>
      <c r="AY8" s="53">
        <v>56.67</v>
      </c>
      <c r="AZ8" s="53">
        <v>60</v>
      </c>
      <c r="BA8" s="53">
        <v>100</v>
      </c>
      <c r="BB8" s="53">
        <v>63.33</v>
      </c>
      <c r="BC8" s="53">
        <v>180</v>
      </c>
      <c r="BD8" s="53">
        <v>270</v>
      </c>
      <c r="BE8" s="53">
        <v>623.33000000000004</v>
      </c>
      <c r="BF8" s="53">
        <v>146.66999999999999</v>
      </c>
      <c r="BG8" s="54"/>
      <c r="BH8" s="53">
        <v>146.66999999999999</v>
      </c>
    </row>
    <row r="9" spans="1:60" ht="47.25" x14ac:dyDescent="0.25">
      <c r="A9" s="47">
        <v>5</v>
      </c>
      <c r="B9" s="48" t="s">
        <v>41</v>
      </c>
      <c r="C9" s="48" t="s">
        <v>42</v>
      </c>
      <c r="D9" s="58">
        <v>65</v>
      </c>
      <c r="E9" s="58">
        <v>65</v>
      </c>
      <c r="F9" s="58">
        <v>65</v>
      </c>
      <c r="G9" s="58">
        <v>65</v>
      </c>
      <c r="H9" s="58">
        <v>65</v>
      </c>
      <c r="I9" s="58">
        <v>65</v>
      </c>
      <c r="J9" s="58">
        <v>65</v>
      </c>
      <c r="K9" s="58">
        <v>65</v>
      </c>
      <c r="L9" s="58">
        <v>65</v>
      </c>
      <c r="M9" s="58">
        <v>65</v>
      </c>
      <c r="N9" s="58">
        <v>65</v>
      </c>
      <c r="O9" s="58">
        <v>65</v>
      </c>
      <c r="P9" s="58">
        <v>65</v>
      </c>
      <c r="Q9" s="58">
        <v>57</v>
      </c>
      <c r="R9" s="58">
        <v>65</v>
      </c>
      <c r="S9" s="58">
        <v>65</v>
      </c>
      <c r="T9" s="58">
        <v>17</v>
      </c>
      <c r="U9" s="58">
        <v>0</v>
      </c>
      <c r="V9" s="58">
        <v>65</v>
      </c>
      <c r="W9" s="58">
        <v>65</v>
      </c>
      <c r="X9" s="58">
        <v>57</v>
      </c>
      <c r="Y9" s="58">
        <v>29</v>
      </c>
      <c r="Z9" s="57"/>
      <c r="AA9" s="57"/>
      <c r="AB9" s="57"/>
      <c r="AC9" s="51">
        <v>42795</v>
      </c>
      <c r="AD9" s="52"/>
      <c r="AE9" s="87">
        <f>(D9*AG9)+(E9*AH9)+(F9*AI9)+(G9*AJ9)+(H9*AK9)+(I9*AL9)+(J9*AM9)+(K9*AN9)+(L9*AO9)+(M9*AP9)+(N9*AQ9)+(O9*AR9)+(P9*AS9)+(Q9*AT9)+(R9*AU9)+(S9*AV9)+(T9*AW9)+(U9*AX9)+(V9*AY9)+(W9*AZ9)+(X9*BA9)+(Y9*BB9)+(Z9*BC9)+(AA9*BD9)+(AB9*BE9)+(AD9*BH9)</f>
        <v>149336.53999999998</v>
      </c>
      <c r="AG9" s="53">
        <v>116.67</v>
      </c>
      <c r="AH9" s="53">
        <v>100</v>
      </c>
      <c r="AI9" s="53">
        <v>100</v>
      </c>
      <c r="AJ9" s="53">
        <v>100</v>
      </c>
      <c r="AK9" s="53">
        <v>96.67</v>
      </c>
      <c r="AL9" s="53">
        <v>96.67</v>
      </c>
      <c r="AM9" s="53">
        <v>73.33</v>
      </c>
      <c r="AN9" s="53">
        <v>170</v>
      </c>
      <c r="AO9" s="53">
        <v>123.33</v>
      </c>
      <c r="AP9" s="53">
        <v>80</v>
      </c>
      <c r="AQ9" s="53">
        <v>80</v>
      </c>
      <c r="AR9" s="53">
        <v>150</v>
      </c>
      <c r="AS9" s="53">
        <v>103.33</v>
      </c>
      <c r="AT9" s="53">
        <v>413.33</v>
      </c>
      <c r="AU9" s="53">
        <v>110</v>
      </c>
      <c r="AV9" s="53">
        <v>110</v>
      </c>
      <c r="AW9" s="53">
        <v>353.33</v>
      </c>
      <c r="AX9" s="53">
        <v>413.33</v>
      </c>
      <c r="AY9" s="53">
        <v>56.67</v>
      </c>
      <c r="AZ9" s="53">
        <v>60</v>
      </c>
      <c r="BA9" s="53">
        <v>100</v>
      </c>
      <c r="BB9" s="53">
        <v>63.33</v>
      </c>
      <c r="BC9" s="53">
        <v>180</v>
      </c>
      <c r="BD9" s="53">
        <v>270</v>
      </c>
      <c r="BE9" s="53">
        <v>623.33000000000004</v>
      </c>
      <c r="BF9" s="53">
        <v>146.66999999999999</v>
      </c>
      <c r="BG9" s="54"/>
      <c r="BH9" s="53">
        <v>146.66999999999999</v>
      </c>
    </row>
    <row r="10" spans="1:60" ht="78.75" x14ac:dyDescent="0.25">
      <c r="A10" s="47">
        <v>6</v>
      </c>
      <c r="B10" s="48" t="s">
        <v>43</v>
      </c>
      <c r="C10" s="59" t="s">
        <v>44</v>
      </c>
      <c r="D10" s="57">
        <v>85</v>
      </c>
      <c r="E10" s="57">
        <v>85</v>
      </c>
      <c r="F10" s="57">
        <v>85</v>
      </c>
      <c r="G10" s="57">
        <v>85</v>
      </c>
      <c r="H10" s="57">
        <v>85</v>
      </c>
      <c r="I10" s="57">
        <v>85</v>
      </c>
      <c r="J10" s="57">
        <v>85</v>
      </c>
      <c r="K10" s="57">
        <v>85</v>
      </c>
      <c r="L10" s="57">
        <v>85</v>
      </c>
      <c r="M10" s="57">
        <v>85</v>
      </c>
      <c r="N10" s="57">
        <v>85</v>
      </c>
      <c r="O10" s="57">
        <v>85</v>
      </c>
      <c r="P10" s="57">
        <v>85</v>
      </c>
      <c r="Q10" s="57">
        <v>71</v>
      </c>
      <c r="R10" s="57">
        <v>85</v>
      </c>
      <c r="S10" s="57">
        <v>85</v>
      </c>
      <c r="T10" s="57">
        <v>34</v>
      </c>
      <c r="U10" s="57"/>
      <c r="V10" s="57">
        <v>85</v>
      </c>
      <c r="W10" s="57">
        <v>85</v>
      </c>
      <c r="X10" s="57">
        <v>71</v>
      </c>
      <c r="Y10" s="57">
        <v>54</v>
      </c>
      <c r="Z10" s="57"/>
      <c r="AA10" s="57"/>
      <c r="AB10" s="57">
        <v>12</v>
      </c>
      <c r="AC10" s="51">
        <v>42856</v>
      </c>
      <c r="AD10" s="52"/>
      <c r="AE10" s="87">
        <f>(D10*AG10)+(E10*AH10)+(F10*AI10)+(G10*AJ10)+(H10*AK10)+(I10*AL10)+(J10*AM10)+(K10*AN10)+(L10*AO10)+(M10*AP10)+(N10*AQ10)+(O10*AR10)+(P10*AS10)+(Q10*AT10)+(R10*AU10)+(S10*AV10)+(T10*AW10)+(U10*AX10)+(V10*AY10)+(W10*AZ10)+(X10*BA10)+(Y10*BB10)+(Z10*BC10)+(AA10*BD10)+(AB10*BE10)+(AD10*BH10)</f>
        <v>206126.38</v>
      </c>
      <c r="AG10" s="53">
        <v>116.67</v>
      </c>
      <c r="AH10" s="53">
        <v>100</v>
      </c>
      <c r="AI10" s="53">
        <v>100</v>
      </c>
      <c r="AJ10" s="53">
        <v>100</v>
      </c>
      <c r="AK10" s="53">
        <v>96.67</v>
      </c>
      <c r="AL10" s="53">
        <v>96.67</v>
      </c>
      <c r="AM10" s="53">
        <v>73.33</v>
      </c>
      <c r="AN10" s="53">
        <v>170</v>
      </c>
      <c r="AO10" s="53">
        <v>123.33</v>
      </c>
      <c r="AP10" s="53">
        <v>80</v>
      </c>
      <c r="AQ10" s="53">
        <v>80</v>
      </c>
      <c r="AR10" s="53">
        <v>150</v>
      </c>
      <c r="AS10" s="53">
        <v>103.33</v>
      </c>
      <c r="AT10" s="53">
        <v>413.33</v>
      </c>
      <c r="AU10" s="53">
        <v>110</v>
      </c>
      <c r="AV10" s="53">
        <v>110</v>
      </c>
      <c r="AW10" s="53">
        <v>353.33</v>
      </c>
      <c r="AX10" s="53">
        <v>413.33</v>
      </c>
      <c r="AY10" s="53">
        <v>56.67</v>
      </c>
      <c r="AZ10" s="53">
        <v>60</v>
      </c>
      <c r="BA10" s="53">
        <v>100</v>
      </c>
      <c r="BB10" s="53">
        <v>63.33</v>
      </c>
      <c r="BC10" s="53">
        <v>180</v>
      </c>
      <c r="BD10" s="53">
        <v>270</v>
      </c>
      <c r="BE10" s="53">
        <v>623.33000000000004</v>
      </c>
      <c r="BF10" s="53">
        <v>146.66999999999999</v>
      </c>
      <c r="BG10" s="54"/>
      <c r="BH10" s="53">
        <v>146.66999999999999</v>
      </c>
    </row>
    <row r="11" spans="1:60" ht="63" x14ac:dyDescent="0.25">
      <c r="A11" s="47">
        <v>7</v>
      </c>
      <c r="B11" s="48" t="s">
        <v>45</v>
      </c>
      <c r="C11" s="49" t="s">
        <v>46</v>
      </c>
      <c r="D11" s="57">
        <v>96</v>
      </c>
      <c r="E11" s="57">
        <v>96</v>
      </c>
      <c r="F11" s="57">
        <v>96</v>
      </c>
      <c r="G11" s="57">
        <v>96</v>
      </c>
      <c r="H11" s="57">
        <v>96</v>
      </c>
      <c r="I11" s="57">
        <v>96</v>
      </c>
      <c r="J11" s="57">
        <v>96</v>
      </c>
      <c r="K11" s="57">
        <v>96</v>
      </c>
      <c r="L11" s="57">
        <v>96</v>
      </c>
      <c r="M11" s="57">
        <v>96</v>
      </c>
      <c r="N11" s="57">
        <v>96</v>
      </c>
      <c r="O11" s="57">
        <v>96</v>
      </c>
      <c r="P11" s="57"/>
      <c r="Q11" s="57">
        <v>83</v>
      </c>
      <c r="R11" s="57">
        <v>0</v>
      </c>
      <c r="S11" s="57">
        <v>96</v>
      </c>
      <c r="T11" s="57">
        <v>85</v>
      </c>
      <c r="U11" s="57">
        <v>0</v>
      </c>
      <c r="V11" s="57">
        <v>96</v>
      </c>
      <c r="W11" s="57">
        <v>96</v>
      </c>
      <c r="X11" s="57">
        <v>83</v>
      </c>
      <c r="Y11" s="57">
        <v>57</v>
      </c>
      <c r="Z11" s="57">
        <v>0</v>
      </c>
      <c r="AA11" s="57">
        <v>0</v>
      </c>
      <c r="AB11" s="57">
        <v>7</v>
      </c>
      <c r="AC11" s="51">
        <v>42856</v>
      </c>
      <c r="AD11" s="52"/>
      <c r="AE11" s="87">
        <f>(D11*AG11)+(E11*AH11)+(F11*AI11)+(G11*AJ11)+(H11*AK11)+(I11*AL11)+(J11*AM11)+(K11*AN11)+(L11*AO11)+(M11*AP11)+(N11*AQ11)+(O11*AR11)+(P11*AS11)+(Q11*AT11)+(R11*AU11)+(S11*AV11)+(T11*AW11)+(U11*AX11)+(V11*AY11)+(W11*AZ11)+(X11*BA11)+(Y11*BB11)+(Z11*BC11)+(AA11*BD11)+(AB11*BE11)+(AD11*BH11)</f>
        <v>225893.2</v>
      </c>
      <c r="AG11" s="53">
        <v>116.67</v>
      </c>
      <c r="AH11" s="53">
        <v>100</v>
      </c>
      <c r="AI11" s="53">
        <v>100</v>
      </c>
      <c r="AJ11" s="53">
        <v>100</v>
      </c>
      <c r="AK11" s="53">
        <v>96.67</v>
      </c>
      <c r="AL11" s="53">
        <v>96.67</v>
      </c>
      <c r="AM11" s="53">
        <v>73.33</v>
      </c>
      <c r="AN11" s="53">
        <v>170</v>
      </c>
      <c r="AO11" s="53">
        <v>123.33</v>
      </c>
      <c r="AP11" s="53">
        <v>80</v>
      </c>
      <c r="AQ11" s="53">
        <v>80</v>
      </c>
      <c r="AR11" s="53">
        <v>150</v>
      </c>
      <c r="AS11" s="53">
        <v>103.33</v>
      </c>
      <c r="AT11" s="53">
        <v>413.33</v>
      </c>
      <c r="AU11" s="53">
        <v>110</v>
      </c>
      <c r="AV11" s="53">
        <v>110</v>
      </c>
      <c r="AW11" s="53">
        <v>353.33</v>
      </c>
      <c r="AX11" s="53">
        <v>413.33</v>
      </c>
      <c r="AY11" s="53">
        <v>56.67</v>
      </c>
      <c r="AZ11" s="53">
        <v>60</v>
      </c>
      <c r="BA11" s="53">
        <v>100</v>
      </c>
      <c r="BB11" s="53">
        <v>63.33</v>
      </c>
      <c r="BC11" s="53">
        <v>180</v>
      </c>
      <c r="BD11" s="53">
        <v>270</v>
      </c>
      <c r="BE11" s="53">
        <v>623.33000000000004</v>
      </c>
      <c r="BF11" s="53">
        <v>146.66999999999999</v>
      </c>
      <c r="BG11" s="54"/>
      <c r="BH11" s="53">
        <v>146.66999999999999</v>
      </c>
    </row>
    <row r="12" spans="1:60" ht="78.75" x14ac:dyDescent="0.25">
      <c r="A12" s="47">
        <v>8</v>
      </c>
      <c r="B12" s="56" t="s">
        <v>47</v>
      </c>
      <c r="C12" s="60" t="s">
        <v>48</v>
      </c>
      <c r="D12" s="57">
        <v>85</v>
      </c>
      <c r="E12" s="57">
        <v>85</v>
      </c>
      <c r="F12" s="57">
        <v>85</v>
      </c>
      <c r="G12" s="57">
        <v>85</v>
      </c>
      <c r="H12" s="57">
        <v>85</v>
      </c>
      <c r="I12" s="57">
        <v>85</v>
      </c>
      <c r="J12" s="57">
        <v>85</v>
      </c>
      <c r="K12" s="57">
        <v>85</v>
      </c>
      <c r="L12" s="57">
        <v>85</v>
      </c>
      <c r="M12" s="57">
        <v>85</v>
      </c>
      <c r="N12" s="57">
        <v>85</v>
      </c>
      <c r="O12" s="57">
        <v>85</v>
      </c>
      <c r="P12" s="57">
        <v>0</v>
      </c>
      <c r="Q12" s="57">
        <v>73</v>
      </c>
      <c r="R12" s="57">
        <v>85</v>
      </c>
      <c r="S12" s="57">
        <v>85</v>
      </c>
      <c r="T12" s="57">
        <v>85</v>
      </c>
      <c r="U12" s="57">
        <v>0</v>
      </c>
      <c r="V12" s="57">
        <v>85</v>
      </c>
      <c r="W12" s="57">
        <v>85</v>
      </c>
      <c r="X12" s="57">
        <v>73</v>
      </c>
      <c r="Y12" s="57">
        <v>63</v>
      </c>
      <c r="Z12" s="57">
        <v>1</v>
      </c>
      <c r="AA12" s="57">
        <v>1</v>
      </c>
      <c r="AB12" s="57">
        <v>1</v>
      </c>
      <c r="AC12" s="61">
        <v>42856</v>
      </c>
      <c r="AD12" s="52"/>
      <c r="AE12" s="87">
        <f>(D12*AG12)+(E12*AH12)+(F12*AI12)+(G12*AJ12)+(H12*AK12)+(I12*AL12)+(J12*AM12)+(K12*AN12)+(L12*AO12)+(M12*AP12)+(N12*AQ12)+(O12*AR12)+(P12*AS12)+(Q12*AT12)+(R12*AU12)+(S12*AV12)+(T12*AW12)+(U12*AX12)+(V12*AY12)+(W12*AZ12)+(X12*BA12)+(Y12*BB12)+(Z12*BC12)+(AA12*BD12)+(AB12*BE12)+(AD12*BH12)</f>
        <v>210553.16</v>
      </c>
      <c r="AG12" s="53">
        <v>116.67</v>
      </c>
      <c r="AH12" s="53">
        <v>100</v>
      </c>
      <c r="AI12" s="53">
        <v>100</v>
      </c>
      <c r="AJ12" s="53">
        <v>100</v>
      </c>
      <c r="AK12" s="53">
        <v>96.67</v>
      </c>
      <c r="AL12" s="53">
        <v>96.67</v>
      </c>
      <c r="AM12" s="53">
        <v>73.33</v>
      </c>
      <c r="AN12" s="53">
        <v>170</v>
      </c>
      <c r="AO12" s="53">
        <v>123.33</v>
      </c>
      <c r="AP12" s="53">
        <v>80</v>
      </c>
      <c r="AQ12" s="53">
        <v>80</v>
      </c>
      <c r="AR12" s="53">
        <v>150</v>
      </c>
      <c r="AS12" s="53">
        <v>103.33</v>
      </c>
      <c r="AT12" s="53">
        <v>413.33</v>
      </c>
      <c r="AU12" s="53">
        <v>110</v>
      </c>
      <c r="AV12" s="53">
        <v>110</v>
      </c>
      <c r="AW12" s="53">
        <v>353.33</v>
      </c>
      <c r="AX12" s="53">
        <v>413.33</v>
      </c>
      <c r="AY12" s="53">
        <v>56.67</v>
      </c>
      <c r="AZ12" s="53">
        <v>60</v>
      </c>
      <c r="BA12" s="53">
        <v>100</v>
      </c>
      <c r="BB12" s="53">
        <v>63.33</v>
      </c>
      <c r="BC12" s="53">
        <v>180</v>
      </c>
      <c r="BD12" s="53">
        <v>270</v>
      </c>
      <c r="BE12" s="53">
        <v>623.33000000000004</v>
      </c>
      <c r="BF12" s="53">
        <v>146.66999999999999</v>
      </c>
      <c r="BG12" s="54"/>
      <c r="BH12" s="53">
        <v>146.66999999999999</v>
      </c>
    </row>
    <row r="13" spans="1:60" ht="78.75" x14ac:dyDescent="0.25">
      <c r="A13" s="47">
        <v>9</v>
      </c>
      <c r="B13" s="47" t="s">
        <v>49</v>
      </c>
      <c r="C13" s="47" t="s">
        <v>50</v>
      </c>
      <c r="D13" s="57">
        <v>49</v>
      </c>
      <c r="E13" s="57">
        <v>49</v>
      </c>
      <c r="F13" s="57">
        <v>49</v>
      </c>
      <c r="G13" s="57">
        <v>49</v>
      </c>
      <c r="H13" s="57">
        <v>49</v>
      </c>
      <c r="I13" s="57">
        <v>49</v>
      </c>
      <c r="J13" s="57">
        <v>49</v>
      </c>
      <c r="K13" s="57">
        <v>49</v>
      </c>
      <c r="L13" s="57">
        <v>49</v>
      </c>
      <c r="M13" s="57">
        <v>49</v>
      </c>
      <c r="N13" s="57">
        <v>49</v>
      </c>
      <c r="O13" s="57">
        <v>49</v>
      </c>
      <c r="P13" s="57">
        <v>49</v>
      </c>
      <c r="Q13" s="57">
        <v>39</v>
      </c>
      <c r="R13" s="57">
        <v>49</v>
      </c>
      <c r="S13" s="57">
        <v>49</v>
      </c>
      <c r="T13" s="57">
        <v>49</v>
      </c>
      <c r="U13" s="57">
        <v>0</v>
      </c>
      <c r="V13" s="57">
        <v>49</v>
      </c>
      <c r="W13" s="57">
        <v>49</v>
      </c>
      <c r="X13" s="57">
        <v>39</v>
      </c>
      <c r="Y13" s="57">
        <v>26</v>
      </c>
      <c r="Z13" s="57">
        <v>49</v>
      </c>
      <c r="AA13" s="57">
        <v>49</v>
      </c>
      <c r="AB13" s="57">
        <v>49</v>
      </c>
      <c r="AC13" s="62">
        <v>42826</v>
      </c>
      <c r="AD13" s="52"/>
      <c r="AE13" s="87">
        <f>(D13*AG13)+(E13*AH13)+(F13*AI13)+(G13*AJ13)+(H13*AK13)+(I13*AL13)+(J13*AM13)+(K13*AN13)+(L13*AO13)+(M13*AP13)+(N13*AQ13)+(O13*AR13)+(P13*AS13)+(Q13*AT13)+(R13*AU13)+(S13*AV13)+(T13*AW13)+(U13*AX13)+(V13*AY13)+(W13*AZ13)+(X13*BA13)+(Y13*BB13)+(Z13*BC13)+(AA13*BD13)+(AB13*BE13)+(AD13*BH13)</f>
        <v>176179.62000000002</v>
      </c>
      <c r="AG13" s="53">
        <v>116.67</v>
      </c>
      <c r="AH13" s="53">
        <v>100</v>
      </c>
      <c r="AI13" s="53">
        <v>100</v>
      </c>
      <c r="AJ13" s="53">
        <v>100</v>
      </c>
      <c r="AK13" s="53">
        <v>96.67</v>
      </c>
      <c r="AL13" s="53">
        <v>96.67</v>
      </c>
      <c r="AM13" s="53">
        <v>73.33</v>
      </c>
      <c r="AN13" s="53">
        <v>170</v>
      </c>
      <c r="AO13" s="53">
        <v>123.33</v>
      </c>
      <c r="AP13" s="53">
        <v>80</v>
      </c>
      <c r="AQ13" s="53">
        <v>80</v>
      </c>
      <c r="AR13" s="53">
        <v>150</v>
      </c>
      <c r="AS13" s="53">
        <v>103.33</v>
      </c>
      <c r="AT13" s="53">
        <v>413.33</v>
      </c>
      <c r="AU13" s="53">
        <v>110</v>
      </c>
      <c r="AV13" s="53">
        <v>110</v>
      </c>
      <c r="AW13" s="53">
        <v>353.33</v>
      </c>
      <c r="AX13" s="53">
        <v>413.33</v>
      </c>
      <c r="AY13" s="53">
        <v>56.67</v>
      </c>
      <c r="AZ13" s="53">
        <v>60</v>
      </c>
      <c r="BA13" s="53">
        <v>100</v>
      </c>
      <c r="BB13" s="53">
        <v>63.33</v>
      </c>
      <c r="BC13" s="53">
        <v>180</v>
      </c>
      <c r="BD13" s="53">
        <v>270</v>
      </c>
      <c r="BE13" s="53">
        <v>623.33000000000004</v>
      </c>
      <c r="BF13" s="53">
        <v>146.66999999999999</v>
      </c>
      <c r="BG13" s="54"/>
      <c r="BH13" s="53">
        <v>146.66999999999999</v>
      </c>
    </row>
    <row r="14" spans="1:60" ht="94.5" x14ac:dyDescent="0.25">
      <c r="A14" s="47">
        <v>10</v>
      </c>
      <c r="B14" s="63" t="s">
        <v>51</v>
      </c>
      <c r="C14" s="59" t="s">
        <v>52</v>
      </c>
      <c r="D14" s="64">
        <v>80</v>
      </c>
      <c r="E14" s="64">
        <v>80</v>
      </c>
      <c r="F14" s="64">
        <v>80</v>
      </c>
      <c r="G14" s="64">
        <v>80</v>
      </c>
      <c r="H14" s="64">
        <v>80</v>
      </c>
      <c r="I14" s="64">
        <v>80</v>
      </c>
      <c r="J14" s="64">
        <v>80</v>
      </c>
      <c r="K14" s="64">
        <v>80</v>
      </c>
      <c r="L14" s="64">
        <v>80</v>
      </c>
      <c r="M14" s="64">
        <v>80</v>
      </c>
      <c r="N14" s="64">
        <v>80</v>
      </c>
      <c r="O14" s="64">
        <v>80</v>
      </c>
      <c r="P14" s="64">
        <v>70</v>
      </c>
      <c r="Q14" s="64">
        <v>80</v>
      </c>
      <c r="R14" s="64">
        <v>80</v>
      </c>
      <c r="S14" s="64">
        <v>80</v>
      </c>
      <c r="T14" s="64">
        <v>80</v>
      </c>
      <c r="U14" s="64">
        <v>80</v>
      </c>
      <c r="V14" s="64">
        <v>20</v>
      </c>
      <c r="W14" s="64">
        <v>55</v>
      </c>
      <c r="X14" s="64">
        <v>70</v>
      </c>
      <c r="Y14" s="64">
        <v>55</v>
      </c>
      <c r="Z14" s="57">
        <v>0</v>
      </c>
      <c r="AA14" s="57">
        <v>0</v>
      </c>
      <c r="AB14" s="57">
        <v>0</v>
      </c>
      <c r="AC14" s="65">
        <v>42795</v>
      </c>
      <c r="AD14" s="52"/>
      <c r="AE14" s="87">
        <f>(D14*AG14)+(E14*AH14)+(F14*AI14)+(G14*AJ14)+(H14*AK14)+(I14*AL14)+(J14*AM14)+(K14*AN14)+(L14*AO14)+(M14*AP14)+(N14*AQ14)+(O14*AR14)+(P14*AS14)+(Q14*AT14)+(R14*AU14)+(S14*AV14)+(T14*AW14)+(U14*AX14)+(V14*AY14)+(W14*AZ14)+(X14*BA14)+(Y14*BB14)+(Z14*BC14)+(AA14*BD14)+(AB14*BE14)+(AD14*BH14)</f>
        <v>237082.44999999998</v>
      </c>
      <c r="AG14" s="53">
        <v>116.67</v>
      </c>
      <c r="AH14" s="53">
        <v>100</v>
      </c>
      <c r="AI14" s="53">
        <v>100</v>
      </c>
      <c r="AJ14" s="53">
        <v>100</v>
      </c>
      <c r="AK14" s="53">
        <v>96.67</v>
      </c>
      <c r="AL14" s="53">
        <v>96.67</v>
      </c>
      <c r="AM14" s="53">
        <v>73.33</v>
      </c>
      <c r="AN14" s="53">
        <v>170</v>
      </c>
      <c r="AO14" s="53">
        <v>123.33</v>
      </c>
      <c r="AP14" s="53">
        <v>80</v>
      </c>
      <c r="AQ14" s="53">
        <v>80</v>
      </c>
      <c r="AR14" s="53">
        <v>150</v>
      </c>
      <c r="AS14" s="53">
        <v>103.33</v>
      </c>
      <c r="AT14" s="53">
        <v>413.33</v>
      </c>
      <c r="AU14" s="53">
        <v>110</v>
      </c>
      <c r="AV14" s="53">
        <v>110</v>
      </c>
      <c r="AW14" s="53">
        <v>353.33</v>
      </c>
      <c r="AX14" s="53">
        <v>413.33</v>
      </c>
      <c r="AY14" s="53">
        <v>56.67</v>
      </c>
      <c r="AZ14" s="53">
        <v>60</v>
      </c>
      <c r="BA14" s="53">
        <v>100</v>
      </c>
      <c r="BB14" s="53">
        <v>63.33</v>
      </c>
      <c r="BC14" s="53">
        <v>180</v>
      </c>
      <c r="BD14" s="53">
        <v>270</v>
      </c>
      <c r="BE14" s="53">
        <v>623.33000000000004</v>
      </c>
      <c r="BF14" s="53">
        <v>146.66999999999999</v>
      </c>
      <c r="BG14" s="54"/>
      <c r="BH14" s="53">
        <v>146.66999999999999</v>
      </c>
    </row>
    <row r="15" spans="1:60" ht="63" x14ac:dyDescent="0.25">
      <c r="A15" s="47">
        <v>11</v>
      </c>
      <c r="B15" s="48" t="s">
        <v>53</v>
      </c>
      <c r="C15" s="49" t="s">
        <v>54</v>
      </c>
      <c r="D15" s="66">
        <v>80</v>
      </c>
      <c r="E15" s="66">
        <v>80</v>
      </c>
      <c r="F15" s="66">
        <v>80</v>
      </c>
      <c r="G15" s="66">
        <v>80</v>
      </c>
      <c r="H15" s="66">
        <v>80</v>
      </c>
      <c r="I15" s="66">
        <v>80</v>
      </c>
      <c r="J15" s="66">
        <v>80</v>
      </c>
      <c r="K15" s="66">
        <v>80</v>
      </c>
      <c r="L15" s="66">
        <v>80</v>
      </c>
      <c r="M15" s="66">
        <v>80</v>
      </c>
      <c r="N15" s="66">
        <v>80</v>
      </c>
      <c r="O15" s="66">
        <v>80</v>
      </c>
      <c r="P15" s="66">
        <v>80</v>
      </c>
      <c r="Q15" s="66">
        <v>64</v>
      </c>
      <c r="R15" s="66">
        <v>80</v>
      </c>
      <c r="S15" s="66">
        <v>80</v>
      </c>
      <c r="T15" s="66">
        <v>1</v>
      </c>
      <c r="U15" s="66">
        <v>0</v>
      </c>
      <c r="V15" s="66">
        <v>80</v>
      </c>
      <c r="W15" s="66">
        <v>80</v>
      </c>
      <c r="X15" s="66">
        <v>64</v>
      </c>
      <c r="Y15" s="66">
        <v>49</v>
      </c>
      <c r="Z15" s="66">
        <v>7</v>
      </c>
      <c r="AA15" s="66">
        <v>7</v>
      </c>
      <c r="AB15" s="66">
        <v>5</v>
      </c>
      <c r="AC15" s="51">
        <v>42795</v>
      </c>
      <c r="AD15" s="52"/>
      <c r="AE15" s="87">
        <f>(D15*AG15)+(E15*AH15)+(F15*AI15)+(G15*AJ15)+(H15*AK15)+(I15*AL15)+(J15*AM15)+(K15*AN15)+(L15*AO15)+(M15*AP15)+(N15*AQ15)+(O15*AR15)+(P15*AS15)+(Q15*AT15)+(R15*AU15)+(S15*AV15)+(T15*AW15)+(U15*AX15)+(V15*AY15)+(W15*AZ15)+(X15*BA15)+(Y15*BB15)+(Z15*BC15)+(AA15*BD15)+(AB15*BE15)+(AD15*BH15)</f>
        <v>180709.87</v>
      </c>
      <c r="AG15" s="53">
        <v>116.67</v>
      </c>
      <c r="AH15" s="53">
        <v>100</v>
      </c>
      <c r="AI15" s="53">
        <v>100</v>
      </c>
      <c r="AJ15" s="53">
        <v>100</v>
      </c>
      <c r="AK15" s="53">
        <v>96.67</v>
      </c>
      <c r="AL15" s="53">
        <v>96.67</v>
      </c>
      <c r="AM15" s="53">
        <v>73.33</v>
      </c>
      <c r="AN15" s="53">
        <v>170</v>
      </c>
      <c r="AO15" s="53">
        <v>123.33</v>
      </c>
      <c r="AP15" s="53">
        <v>80</v>
      </c>
      <c r="AQ15" s="53">
        <v>80</v>
      </c>
      <c r="AR15" s="53">
        <v>150</v>
      </c>
      <c r="AS15" s="53">
        <v>103.33</v>
      </c>
      <c r="AT15" s="53">
        <v>413.33</v>
      </c>
      <c r="AU15" s="53">
        <v>110</v>
      </c>
      <c r="AV15" s="53">
        <v>110</v>
      </c>
      <c r="AW15" s="53">
        <v>353.33</v>
      </c>
      <c r="AX15" s="53">
        <v>413.33</v>
      </c>
      <c r="AY15" s="53">
        <v>56.67</v>
      </c>
      <c r="AZ15" s="53">
        <v>60</v>
      </c>
      <c r="BA15" s="53">
        <v>100</v>
      </c>
      <c r="BB15" s="53">
        <v>63.33</v>
      </c>
      <c r="BC15" s="53">
        <v>180</v>
      </c>
      <c r="BD15" s="53">
        <v>270</v>
      </c>
      <c r="BE15" s="53">
        <v>623.33000000000004</v>
      </c>
      <c r="BF15" s="53">
        <v>146.66999999999999</v>
      </c>
      <c r="BG15" s="54"/>
      <c r="BH15" s="53">
        <v>146.66999999999999</v>
      </c>
    </row>
    <row r="16" spans="1:60" ht="78.75" x14ac:dyDescent="0.25">
      <c r="A16" s="47">
        <v>12</v>
      </c>
      <c r="B16" s="47" t="s">
        <v>55</v>
      </c>
      <c r="C16" s="47" t="s">
        <v>56</v>
      </c>
      <c r="D16" s="47">
        <v>69</v>
      </c>
      <c r="E16" s="47">
        <v>69</v>
      </c>
      <c r="F16" s="47">
        <v>69</v>
      </c>
      <c r="G16" s="47">
        <v>69</v>
      </c>
      <c r="H16" s="47">
        <v>69</v>
      </c>
      <c r="I16" s="47">
        <v>69</v>
      </c>
      <c r="J16" s="47">
        <v>69</v>
      </c>
      <c r="K16" s="47">
        <v>69</v>
      </c>
      <c r="L16" s="47">
        <v>69</v>
      </c>
      <c r="M16" s="47">
        <v>69</v>
      </c>
      <c r="N16" s="47">
        <v>69</v>
      </c>
      <c r="O16" s="47">
        <v>69</v>
      </c>
      <c r="P16" s="47">
        <v>69</v>
      </c>
      <c r="Q16" s="47">
        <v>56</v>
      </c>
      <c r="R16" s="47">
        <v>69</v>
      </c>
      <c r="S16" s="47">
        <v>69</v>
      </c>
      <c r="T16" s="47">
        <v>57</v>
      </c>
      <c r="U16" s="47">
        <v>0</v>
      </c>
      <c r="V16" s="47">
        <v>69</v>
      </c>
      <c r="W16" s="47">
        <v>69</v>
      </c>
      <c r="X16" s="47">
        <v>56</v>
      </c>
      <c r="Y16" s="47">
        <v>36</v>
      </c>
      <c r="Z16" s="47">
        <v>0</v>
      </c>
      <c r="AA16" s="47">
        <v>0</v>
      </c>
      <c r="AB16" s="47">
        <v>45</v>
      </c>
      <c r="AC16" s="67">
        <v>42856</v>
      </c>
      <c r="AD16" s="52">
        <v>0</v>
      </c>
      <c r="AE16" s="87">
        <f>(D16*AG16)+(E16*AH16)+(F16*AI16)+(G16*AJ16)+(H16*AK16)+(I16*AL16)+(J16*AM16)+(K16*AN16)+(L16*AO16)+(M16*AP16)+(N16*AQ16)+(O16*AR16)+(P16*AS16)+(Q16*AT16)+(R16*AU16)+(S16*AV16)+(T16*AW16)+(U16*AX16)+(V16*AY16)+(W16*AZ16)+(X16*BA16)+(Y16*BB16)+(Z16*BC16)+(AA16*BD16)+(AB16*BE16)+(AD16*BH16)</f>
        <v>198356.25</v>
      </c>
      <c r="AG16" s="53">
        <v>116.67</v>
      </c>
      <c r="AH16" s="53">
        <v>100</v>
      </c>
      <c r="AI16" s="53">
        <v>100</v>
      </c>
      <c r="AJ16" s="53">
        <v>100</v>
      </c>
      <c r="AK16" s="53">
        <v>96.67</v>
      </c>
      <c r="AL16" s="53">
        <v>96.67</v>
      </c>
      <c r="AM16" s="53">
        <v>73.33</v>
      </c>
      <c r="AN16" s="53">
        <v>170</v>
      </c>
      <c r="AO16" s="53">
        <v>123.33</v>
      </c>
      <c r="AP16" s="53">
        <v>80</v>
      </c>
      <c r="AQ16" s="53">
        <v>80</v>
      </c>
      <c r="AR16" s="53">
        <v>150</v>
      </c>
      <c r="AS16" s="53">
        <v>103.33</v>
      </c>
      <c r="AT16" s="53">
        <v>413.33</v>
      </c>
      <c r="AU16" s="53">
        <v>110</v>
      </c>
      <c r="AV16" s="53">
        <v>110</v>
      </c>
      <c r="AW16" s="53">
        <v>353.33</v>
      </c>
      <c r="AX16" s="53">
        <v>413.33</v>
      </c>
      <c r="AY16" s="53">
        <v>56.67</v>
      </c>
      <c r="AZ16" s="53">
        <v>60</v>
      </c>
      <c r="BA16" s="53">
        <v>100</v>
      </c>
      <c r="BB16" s="53">
        <v>63.33</v>
      </c>
      <c r="BC16" s="53">
        <v>180</v>
      </c>
      <c r="BD16" s="53">
        <v>270</v>
      </c>
      <c r="BE16" s="53">
        <v>623.33000000000004</v>
      </c>
      <c r="BF16" s="53">
        <v>146.66999999999999</v>
      </c>
      <c r="BG16" s="54"/>
      <c r="BH16" s="53">
        <v>146.66999999999999</v>
      </c>
    </row>
    <row r="17" spans="1:60" ht="63" x14ac:dyDescent="0.25">
      <c r="A17" s="47">
        <v>13</v>
      </c>
      <c r="B17" s="47" t="s">
        <v>57</v>
      </c>
      <c r="C17" s="47" t="s">
        <v>58</v>
      </c>
      <c r="D17" s="55">
        <v>64</v>
      </c>
      <c r="E17" s="55">
        <v>64</v>
      </c>
      <c r="F17" s="55">
        <v>64</v>
      </c>
      <c r="G17" s="55">
        <v>64</v>
      </c>
      <c r="H17" s="55">
        <v>64</v>
      </c>
      <c r="I17" s="55">
        <v>64</v>
      </c>
      <c r="J17" s="55">
        <v>64</v>
      </c>
      <c r="K17" s="55">
        <v>64</v>
      </c>
      <c r="L17" s="55">
        <v>64</v>
      </c>
      <c r="M17" s="55">
        <v>64</v>
      </c>
      <c r="N17" s="55">
        <v>64</v>
      </c>
      <c r="O17" s="55">
        <v>64</v>
      </c>
      <c r="P17" s="55">
        <v>64</v>
      </c>
      <c r="Q17" s="55">
        <v>56</v>
      </c>
      <c r="R17" s="55">
        <v>64</v>
      </c>
      <c r="S17" s="55">
        <v>64</v>
      </c>
      <c r="T17" s="55">
        <v>64</v>
      </c>
      <c r="U17" s="55">
        <v>64</v>
      </c>
      <c r="V17" s="55">
        <v>64</v>
      </c>
      <c r="W17" s="55">
        <v>64</v>
      </c>
      <c r="X17" s="55">
        <v>56</v>
      </c>
      <c r="Y17" s="55">
        <v>42</v>
      </c>
      <c r="Z17" s="55">
        <v>0</v>
      </c>
      <c r="AA17" s="55">
        <v>0</v>
      </c>
      <c r="AB17" s="55">
        <v>0</v>
      </c>
      <c r="AC17" s="67">
        <v>42948</v>
      </c>
      <c r="AD17" s="52"/>
      <c r="AE17" s="87">
        <f>(D17*AG17)+(E17*AH17)+(F17*AI17)+(G17*AJ17)+(H17*AK17)+(I17*AL17)+(J17*AM17)+(K17*AN17)+(L17*AO17)+(M17*AP17)+(N17*AQ17)+(O17*AR17)+(P17*AS17)+(Q17*AT17)+(R17*AU17)+(S17*AV17)+(T17*AW17)+(U17*AX17)+(V17*AY17)+(W17*AZ17)+(X17*BA17)+(Y17*BB17)+(Z17*BC17)+(AA17*BD17)+(AB17*BE17)+(AD17*BH17)</f>
        <v>190979.46</v>
      </c>
      <c r="AG17" s="53">
        <v>116.67</v>
      </c>
      <c r="AH17" s="53">
        <v>100</v>
      </c>
      <c r="AI17" s="53">
        <v>100</v>
      </c>
      <c r="AJ17" s="53">
        <v>100</v>
      </c>
      <c r="AK17" s="53">
        <v>96.67</v>
      </c>
      <c r="AL17" s="53">
        <v>96.67</v>
      </c>
      <c r="AM17" s="53">
        <v>73.33</v>
      </c>
      <c r="AN17" s="53">
        <v>170</v>
      </c>
      <c r="AO17" s="53">
        <v>123.33</v>
      </c>
      <c r="AP17" s="53">
        <v>80</v>
      </c>
      <c r="AQ17" s="53">
        <v>80</v>
      </c>
      <c r="AR17" s="53">
        <v>150</v>
      </c>
      <c r="AS17" s="53">
        <v>103.33</v>
      </c>
      <c r="AT17" s="53">
        <v>413.33</v>
      </c>
      <c r="AU17" s="53">
        <v>110</v>
      </c>
      <c r="AV17" s="53">
        <v>110</v>
      </c>
      <c r="AW17" s="53">
        <v>353.33</v>
      </c>
      <c r="AX17" s="53">
        <v>413.33</v>
      </c>
      <c r="AY17" s="53">
        <v>56.67</v>
      </c>
      <c r="AZ17" s="53">
        <v>60</v>
      </c>
      <c r="BA17" s="53">
        <v>100</v>
      </c>
      <c r="BB17" s="53">
        <v>63.33</v>
      </c>
      <c r="BC17" s="53">
        <v>180</v>
      </c>
      <c r="BD17" s="53">
        <v>270</v>
      </c>
      <c r="BE17" s="53">
        <v>623.33000000000004</v>
      </c>
      <c r="BF17" s="53">
        <v>146.66999999999999</v>
      </c>
      <c r="BG17" s="54"/>
      <c r="BH17" s="53">
        <v>146.66999999999999</v>
      </c>
    </row>
    <row r="18" spans="1:60" ht="63" x14ac:dyDescent="0.25">
      <c r="A18" s="47">
        <v>14</v>
      </c>
      <c r="B18" s="47" t="s">
        <v>59</v>
      </c>
      <c r="C18" s="47" t="s">
        <v>60</v>
      </c>
      <c r="D18" s="55">
        <v>44</v>
      </c>
      <c r="E18" s="55">
        <v>44</v>
      </c>
      <c r="F18" s="55">
        <v>44</v>
      </c>
      <c r="G18" s="55">
        <v>44</v>
      </c>
      <c r="H18" s="55">
        <v>44</v>
      </c>
      <c r="I18" s="55">
        <v>44</v>
      </c>
      <c r="J18" s="55">
        <v>44</v>
      </c>
      <c r="K18" s="55">
        <v>44</v>
      </c>
      <c r="L18" s="55">
        <v>44</v>
      </c>
      <c r="M18" s="55">
        <v>44</v>
      </c>
      <c r="N18" s="55">
        <v>44</v>
      </c>
      <c r="O18" s="55">
        <v>44</v>
      </c>
      <c r="P18" s="55">
        <v>44</v>
      </c>
      <c r="Q18" s="55">
        <v>39</v>
      </c>
      <c r="R18" s="55">
        <v>44</v>
      </c>
      <c r="S18" s="55">
        <v>44</v>
      </c>
      <c r="T18" s="55">
        <v>28</v>
      </c>
      <c r="U18" s="55">
        <v>0</v>
      </c>
      <c r="V18" s="55">
        <v>44</v>
      </c>
      <c r="W18" s="55">
        <v>44</v>
      </c>
      <c r="X18" s="55">
        <v>39</v>
      </c>
      <c r="Y18" s="55">
        <v>39</v>
      </c>
      <c r="Z18" s="55">
        <v>0</v>
      </c>
      <c r="AA18" s="55">
        <v>0</v>
      </c>
      <c r="AB18" s="55">
        <v>0</v>
      </c>
      <c r="AC18" s="67">
        <v>42948</v>
      </c>
      <c r="AD18" s="52"/>
      <c r="AE18" s="87">
        <f>(D18*AG18)+(E18*AH18)+(F18*AI18)+(G18*AJ18)+(H18*AK18)+(I18*AL18)+(J18*AM18)+(K18*AN18)+(L18*AO18)+(M18*AP18)+(N18*AQ18)+(O18*AR18)+(P18*AS18)+(Q18*AT18)+(R18*AU18)+(S18*AV18)+(T18*AW18)+(U18*AX18)+(V18*AY18)+(W18*AZ18)+(X18*BA18)+(Y18*BB18)+(Z18*BC18)+(AA18*BD18)+(AB18*BE18)+(AD18*BH18)</f>
        <v>108356.45999999999</v>
      </c>
      <c r="AG18" s="53">
        <v>116.67</v>
      </c>
      <c r="AH18" s="53">
        <v>100</v>
      </c>
      <c r="AI18" s="53">
        <v>100</v>
      </c>
      <c r="AJ18" s="53">
        <v>100</v>
      </c>
      <c r="AK18" s="53">
        <v>96.67</v>
      </c>
      <c r="AL18" s="53">
        <v>96.67</v>
      </c>
      <c r="AM18" s="53">
        <v>73.33</v>
      </c>
      <c r="AN18" s="53">
        <v>170</v>
      </c>
      <c r="AO18" s="53">
        <v>123.33</v>
      </c>
      <c r="AP18" s="53">
        <v>80</v>
      </c>
      <c r="AQ18" s="53">
        <v>80</v>
      </c>
      <c r="AR18" s="53">
        <v>150</v>
      </c>
      <c r="AS18" s="53">
        <v>103.33</v>
      </c>
      <c r="AT18" s="53">
        <v>413.33</v>
      </c>
      <c r="AU18" s="53">
        <v>110</v>
      </c>
      <c r="AV18" s="53">
        <v>110</v>
      </c>
      <c r="AW18" s="53">
        <v>353.33</v>
      </c>
      <c r="AX18" s="53">
        <v>413.33</v>
      </c>
      <c r="AY18" s="53">
        <v>56.67</v>
      </c>
      <c r="AZ18" s="53">
        <v>60</v>
      </c>
      <c r="BA18" s="53">
        <v>100</v>
      </c>
      <c r="BB18" s="53">
        <v>63.33</v>
      </c>
      <c r="BC18" s="53">
        <v>180</v>
      </c>
      <c r="BD18" s="53">
        <v>270</v>
      </c>
      <c r="BE18" s="53">
        <v>623.33000000000004</v>
      </c>
      <c r="BF18" s="53">
        <v>146.66999999999999</v>
      </c>
      <c r="BG18" s="54"/>
      <c r="BH18" s="53">
        <v>146.66999999999999</v>
      </c>
    </row>
    <row r="19" spans="1:60" ht="63" x14ac:dyDescent="0.25">
      <c r="A19" s="47">
        <v>15</v>
      </c>
      <c r="B19" s="68" t="s">
        <v>61</v>
      </c>
      <c r="C19" s="47" t="s">
        <v>62</v>
      </c>
      <c r="D19" s="55">
        <v>60</v>
      </c>
      <c r="E19" s="55">
        <v>60</v>
      </c>
      <c r="F19" s="55">
        <v>60</v>
      </c>
      <c r="G19" s="55">
        <v>60</v>
      </c>
      <c r="H19" s="55">
        <v>60</v>
      </c>
      <c r="I19" s="55">
        <v>60</v>
      </c>
      <c r="J19" s="55">
        <v>60</v>
      </c>
      <c r="K19" s="55">
        <v>60</v>
      </c>
      <c r="L19" s="55">
        <v>60</v>
      </c>
      <c r="M19" s="55">
        <v>60</v>
      </c>
      <c r="N19" s="55">
        <v>60</v>
      </c>
      <c r="O19" s="69">
        <v>60</v>
      </c>
      <c r="P19" s="69">
        <v>60</v>
      </c>
      <c r="Q19" s="55">
        <v>52</v>
      </c>
      <c r="R19" s="55">
        <v>60</v>
      </c>
      <c r="S19" s="55">
        <v>60</v>
      </c>
      <c r="T19" s="55">
        <v>60</v>
      </c>
      <c r="U19" s="55">
        <v>60</v>
      </c>
      <c r="V19" s="55">
        <v>60</v>
      </c>
      <c r="W19" s="55">
        <v>60</v>
      </c>
      <c r="X19" s="55">
        <v>52</v>
      </c>
      <c r="Y19" s="55"/>
      <c r="Z19" s="55"/>
      <c r="AA19" s="55"/>
      <c r="AB19" s="70">
        <v>60</v>
      </c>
      <c r="AC19" s="67">
        <v>42826</v>
      </c>
      <c r="AD19" s="52"/>
      <c r="AE19" s="87">
        <f>(D19*AG19)+(E19*AH19)+(F19*AI19)+(G19*AJ19)+(H19*AK19)+(I19*AL19)+(J19*AM19)+(K19*AN19)+(L19*AO19)+(M19*AP19)+(N19*AQ19)+(O19*AR19)+(P19*AS19)+(Q19*AT19)+(R19*AU19)+(S19*AV19)+(T19*AW19)+(U19*AX19)+(V19*AY19)+(W19*AZ19)+(X19*BA19)+(Y19*BB19)+(Z19*BC19)+(AA19*BD19)+(AB19*BE19)+(AD19*BH19)</f>
        <v>213692.76</v>
      </c>
      <c r="AG19" s="53">
        <v>116.67</v>
      </c>
      <c r="AH19" s="53">
        <v>100</v>
      </c>
      <c r="AI19" s="53">
        <v>100</v>
      </c>
      <c r="AJ19" s="53">
        <v>100</v>
      </c>
      <c r="AK19" s="53">
        <v>96.67</v>
      </c>
      <c r="AL19" s="53">
        <v>96.67</v>
      </c>
      <c r="AM19" s="53">
        <v>73.33</v>
      </c>
      <c r="AN19" s="53">
        <v>170</v>
      </c>
      <c r="AO19" s="53">
        <v>123.33</v>
      </c>
      <c r="AP19" s="53">
        <v>80</v>
      </c>
      <c r="AQ19" s="53">
        <v>80</v>
      </c>
      <c r="AR19" s="53">
        <v>150</v>
      </c>
      <c r="AS19" s="53">
        <v>103.33</v>
      </c>
      <c r="AT19" s="53">
        <v>413.33</v>
      </c>
      <c r="AU19" s="53">
        <v>110</v>
      </c>
      <c r="AV19" s="53">
        <v>110</v>
      </c>
      <c r="AW19" s="53">
        <v>353.33</v>
      </c>
      <c r="AX19" s="53">
        <v>413.33</v>
      </c>
      <c r="AY19" s="53">
        <v>56.67</v>
      </c>
      <c r="AZ19" s="53">
        <v>60</v>
      </c>
      <c r="BA19" s="53">
        <v>100</v>
      </c>
      <c r="BB19" s="53">
        <v>63.33</v>
      </c>
      <c r="BC19" s="53">
        <v>180</v>
      </c>
      <c r="BD19" s="53">
        <v>270</v>
      </c>
      <c r="BE19" s="53">
        <v>623.33000000000004</v>
      </c>
      <c r="BF19" s="53">
        <v>146.66999999999999</v>
      </c>
      <c r="BG19" s="54"/>
      <c r="BH19" s="53">
        <v>146.66999999999999</v>
      </c>
    </row>
    <row r="20" spans="1:60" ht="63" x14ac:dyDescent="0.25">
      <c r="A20" s="47">
        <v>16</v>
      </c>
      <c r="B20" s="47" t="s">
        <v>63</v>
      </c>
      <c r="C20" s="47" t="s">
        <v>64</v>
      </c>
      <c r="D20" s="50">
        <v>110</v>
      </c>
      <c r="E20" s="50">
        <v>110</v>
      </c>
      <c r="F20" s="50">
        <v>110</v>
      </c>
      <c r="G20" s="50">
        <v>110</v>
      </c>
      <c r="H20" s="50">
        <v>110</v>
      </c>
      <c r="I20" s="50">
        <v>110</v>
      </c>
      <c r="J20" s="50">
        <v>0</v>
      </c>
      <c r="K20" s="50">
        <v>0</v>
      </c>
      <c r="L20" s="50">
        <v>0</v>
      </c>
      <c r="M20" s="50">
        <v>0</v>
      </c>
      <c r="N20" s="50">
        <v>0</v>
      </c>
      <c r="O20" s="50">
        <v>110</v>
      </c>
      <c r="P20" s="50">
        <v>110</v>
      </c>
      <c r="Q20" s="50">
        <v>0</v>
      </c>
      <c r="R20" s="50">
        <v>110</v>
      </c>
      <c r="S20" s="50">
        <v>110</v>
      </c>
      <c r="T20" s="50">
        <v>110</v>
      </c>
      <c r="U20" s="50">
        <v>0</v>
      </c>
      <c r="V20" s="50">
        <v>0</v>
      </c>
      <c r="W20" s="50">
        <v>110</v>
      </c>
      <c r="X20" s="50">
        <v>0</v>
      </c>
      <c r="Y20" s="50">
        <v>0</v>
      </c>
      <c r="Z20" s="50">
        <v>10</v>
      </c>
      <c r="AA20" s="50">
        <v>10</v>
      </c>
      <c r="AB20" s="50">
        <v>10</v>
      </c>
      <c r="AC20" s="67">
        <v>42795</v>
      </c>
      <c r="AD20" s="52"/>
      <c r="AE20" s="87">
        <f>(D20*AG20)+(E20*AH20)+(F20*AI20)+(G20*AJ20)+(H20*AK20)+(I20*AL20)+(J20*AM20)+(K20*AN20)+(L20*AO20)+(M20*AP20)+(N20*AQ20)+(O20*AR20)+(P20*AS20)+(Q20*AT20)+(R20*AU20)+(S20*AV20)+(T20*AW20)+(U20*AX20)+(V20*AY20)+(W20*AZ20)+(X20*BA20)+(Y20*BB20)+(Z20*BC20)+(AA20*BD20)+(AB20*BE20)+(AD20*BH20)</f>
        <v>175366.99999999997</v>
      </c>
      <c r="AG20" s="53">
        <v>116.67</v>
      </c>
      <c r="AH20" s="53">
        <v>100</v>
      </c>
      <c r="AI20" s="53">
        <v>100</v>
      </c>
      <c r="AJ20" s="53">
        <v>100</v>
      </c>
      <c r="AK20" s="53">
        <v>96.67</v>
      </c>
      <c r="AL20" s="53">
        <v>96.67</v>
      </c>
      <c r="AM20" s="53">
        <v>73.33</v>
      </c>
      <c r="AN20" s="53">
        <v>170</v>
      </c>
      <c r="AO20" s="53">
        <v>123.33</v>
      </c>
      <c r="AP20" s="53">
        <v>80</v>
      </c>
      <c r="AQ20" s="53">
        <v>80</v>
      </c>
      <c r="AR20" s="53">
        <v>150</v>
      </c>
      <c r="AS20" s="53">
        <v>103.33</v>
      </c>
      <c r="AT20" s="53">
        <v>413.33</v>
      </c>
      <c r="AU20" s="53">
        <v>110</v>
      </c>
      <c r="AV20" s="53">
        <v>110</v>
      </c>
      <c r="AW20" s="53">
        <v>353.33</v>
      </c>
      <c r="AX20" s="53">
        <v>413.33</v>
      </c>
      <c r="AY20" s="53">
        <v>56.67</v>
      </c>
      <c r="AZ20" s="53">
        <v>60</v>
      </c>
      <c r="BA20" s="53">
        <v>100</v>
      </c>
      <c r="BB20" s="53">
        <v>63.33</v>
      </c>
      <c r="BC20" s="53">
        <v>180</v>
      </c>
      <c r="BD20" s="53">
        <v>270</v>
      </c>
      <c r="BE20" s="53">
        <v>623.33000000000004</v>
      </c>
      <c r="BF20" s="53">
        <v>146.66999999999999</v>
      </c>
      <c r="BG20" s="54"/>
      <c r="BH20" s="53">
        <v>146.66999999999999</v>
      </c>
    </row>
    <row r="21" spans="1:60" ht="60" x14ac:dyDescent="0.25">
      <c r="A21" s="47">
        <v>17</v>
      </c>
      <c r="B21" s="55" t="s">
        <v>65</v>
      </c>
      <c r="C21" s="55" t="s">
        <v>66</v>
      </c>
      <c r="D21" s="71">
        <v>104</v>
      </c>
      <c r="E21" s="71">
        <v>104</v>
      </c>
      <c r="F21" s="71">
        <v>104</v>
      </c>
      <c r="G21" s="71">
        <v>104</v>
      </c>
      <c r="H21" s="71">
        <v>104</v>
      </c>
      <c r="I21" s="71">
        <v>104</v>
      </c>
      <c r="J21" s="71">
        <v>104</v>
      </c>
      <c r="K21" s="71">
        <v>104</v>
      </c>
      <c r="L21" s="71">
        <v>104</v>
      </c>
      <c r="M21" s="71">
        <v>104</v>
      </c>
      <c r="N21" s="71">
        <v>104</v>
      </c>
      <c r="O21" s="71">
        <v>104</v>
      </c>
      <c r="P21" s="71">
        <v>89</v>
      </c>
      <c r="Q21" s="71">
        <v>89</v>
      </c>
      <c r="R21" s="71">
        <v>104</v>
      </c>
      <c r="S21" s="71">
        <v>104</v>
      </c>
      <c r="T21" s="71">
        <v>104</v>
      </c>
      <c r="U21" s="71">
        <v>0</v>
      </c>
      <c r="V21" s="71">
        <v>104</v>
      </c>
      <c r="W21" s="71">
        <v>104</v>
      </c>
      <c r="X21" s="71">
        <v>89</v>
      </c>
      <c r="Y21" s="71">
        <v>75</v>
      </c>
      <c r="Z21" s="71">
        <v>5</v>
      </c>
      <c r="AA21" s="71">
        <v>5</v>
      </c>
      <c r="AB21" s="71">
        <v>5</v>
      </c>
      <c r="AC21" s="67">
        <v>42856</v>
      </c>
      <c r="AD21" s="52"/>
      <c r="AE21" s="87">
        <f>(D21*AG21)+(E21*AH21)+(F21*AI21)+(G21*AJ21)+(H21*AK21)+(I21*AL21)+(J21*AM21)+(K21*AN21)+(L21*AO21)+(M21*AP21)+(N21*AQ21)+(O21*AR21)+(P21*AS21)+(Q21*AT21)+(R21*AU21)+(S21*AV21)+(T21*AW21)+(U21*AX21)+(V21*AY21)+(W21*AZ21)+(X21*BA21)+(Y21*BB21)+(Z21*BC21)+(AA21*BD21)+(AB21*BE21)+(AD21*BH21)</f>
        <v>270572.82</v>
      </c>
      <c r="AG21" s="53">
        <v>116.67</v>
      </c>
      <c r="AH21" s="53">
        <v>100</v>
      </c>
      <c r="AI21" s="53">
        <v>100</v>
      </c>
      <c r="AJ21" s="53">
        <v>100</v>
      </c>
      <c r="AK21" s="53">
        <v>96.67</v>
      </c>
      <c r="AL21" s="53">
        <v>96.67</v>
      </c>
      <c r="AM21" s="53">
        <v>73.33</v>
      </c>
      <c r="AN21" s="53">
        <v>170</v>
      </c>
      <c r="AO21" s="53">
        <v>123.33</v>
      </c>
      <c r="AP21" s="53">
        <v>80</v>
      </c>
      <c r="AQ21" s="53">
        <v>80</v>
      </c>
      <c r="AR21" s="53">
        <v>150</v>
      </c>
      <c r="AS21" s="53">
        <v>103.33</v>
      </c>
      <c r="AT21" s="53">
        <v>413.33</v>
      </c>
      <c r="AU21" s="53">
        <v>110</v>
      </c>
      <c r="AV21" s="53">
        <v>110</v>
      </c>
      <c r="AW21" s="53">
        <v>353.33</v>
      </c>
      <c r="AX21" s="53">
        <v>413.33</v>
      </c>
      <c r="AY21" s="53">
        <v>56.67</v>
      </c>
      <c r="AZ21" s="53">
        <v>60</v>
      </c>
      <c r="BA21" s="53">
        <v>100</v>
      </c>
      <c r="BB21" s="53">
        <v>63.33</v>
      </c>
      <c r="BC21" s="53">
        <v>180</v>
      </c>
      <c r="BD21" s="53">
        <v>270</v>
      </c>
      <c r="BE21" s="53">
        <v>623.33000000000004</v>
      </c>
      <c r="BF21" s="53">
        <v>146.66999999999999</v>
      </c>
      <c r="BG21" s="54"/>
      <c r="BH21" s="53">
        <v>146.66999999999999</v>
      </c>
    </row>
    <row r="22" spans="1:60" ht="60" x14ac:dyDescent="0.25">
      <c r="A22" s="47">
        <v>18</v>
      </c>
      <c r="B22" s="55" t="s">
        <v>67</v>
      </c>
      <c r="C22" s="55" t="s">
        <v>68</v>
      </c>
      <c r="D22" s="55">
        <v>80</v>
      </c>
      <c r="E22" s="55">
        <v>80</v>
      </c>
      <c r="F22" s="55">
        <v>80</v>
      </c>
      <c r="G22" s="55">
        <v>80</v>
      </c>
      <c r="H22" s="55">
        <v>80</v>
      </c>
      <c r="I22" s="55">
        <v>80</v>
      </c>
      <c r="J22" s="55">
        <v>80</v>
      </c>
      <c r="K22" s="55">
        <v>80</v>
      </c>
      <c r="L22" s="55">
        <v>80</v>
      </c>
      <c r="M22" s="55">
        <v>80</v>
      </c>
      <c r="N22" s="55">
        <v>80</v>
      </c>
      <c r="O22" s="55">
        <v>80</v>
      </c>
      <c r="P22" s="55">
        <v>70</v>
      </c>
      <c r="Q22" s="55">
        <v>80</v>
      </c>
      <c r="R22" s="55">
        <v>80</v>
      </c>
      <c r="S22" s="55">
        <v>80</v>
      </c>
      <c r="T22" s="55">
        <v>80</v>
      </c>
      <c r="U22" s="55">
        <v>80</v>
      </c>
      <c r="V22" s="55">
        <v>80</v>
      </c>
      <c r="W22" s="55">
        <v>10</v>
      </c>
      <c r="X22" s="55">
        <v>70</v>
      </c>
      <c r="Y22" s="55">
        <v>70</v>
      </c>
      <c r="Z22" s="55">
        <v>80</v>
      </c>
      <c r="AA22" s="55">
        <v>80</v>
      </c>
      <c r="AB22" s="55">
        <v>80</v>
      </c>
      <c r="AC22" s="67">
        <v>42795</v>
      </c>
      <c r="AD22" s="52"/>
      <c r="AE22" s="87">
        <f>(D22*AG22)+(E22*AH22)+(F22*AI22)+(G22*AJ22)+(H22*AK22)+(I22*AL22)+(J22*AM22)+(K22*AN22)+(L22*AO22)+(M22*AP22)+(N22*AQ22)+(O22*AR22)+(P22*AS22)+(Q22*AT22)+(R22*AU22)+(S22*AV22)+(T22*AW22)+(U22*AX22)+(V22*AY22)+(W22*AZ22)+(X22*BA22)+(Y22*BB22)+(Z22*BC22)+(AA22*BD22)+(AB22*BE22)+(AD22*BH22)</f>
        <v>324599</v>
      </c>
      <c r="AG22" s="53">
        <v>116.67</v>
      </c>
      <c r="AH22" s="53">
        <v>100</v>
      </c>
      <c r="AI22" s="53">
        <v>100</v>
      </c>
      <c r="AJ22" s="53">
        <v>100</v>
      </c>
      <c r="AK22" s="53">
        <v>96.67</v>
      </c>
      <c r="AL22" s="53">
        <v>96.67</v>
      </c>
      <c r="AM22" s="53">
        <v>73.33</v>
      </c>
      <c r="AN22" s="53">
        <v>170</v>
      </c>
      <c r="AO22" s="53">
        <v>123.33</v>
      </c>
      <c r="AP22" s="53">
        <v>80</v>
      </c>
      <c r="AQ22" s="53">
        <v>80</v>
      </c>
      <c r="AR22" s="53">
        <v>150</v>
      </c>
      <c r="AS22" s="53">
        <v>103.33</v>
      </c>
      <c r="AT22" s="53">
        <v>413.33</v>
      </c>
      <c r="AU22" s="53">
        <v>110</v>
      </c>
      <c r="AV22" s="53">
        <v>110</v>
      </c>
      <c r="AW22" s="53">
        <v>353.33</v>
      </c>
      <c r="AX22" s="53">
        <v>413.33</v>
      </c>
      <c r="AY22" s="53">
        <v>56.67</v>
      </c>
      <c r="AZ22" s="53">
        <v>60</v>
      </c>
      <c r="BA22" s="53">
        <v>100</v>
      </c>
      <c r="BB22" s="53">
        <v>63.33</v>
      </c>
      <c r="BC22" s="53">
        <v>180</v>
      </c>
      <c r="BD22" s="53">
        <v>270</v>
      </c>
      <c r="BE22" s="53">
        <v>623.33000000000004</v>
      </c>
      <c r="BF22" s="53">
        <v>146.66999999999999</v>
      </c>
      <c r="BG22" s="54"/>
      <c r="BH22" s="53">
        <v>146.66999999999999</v>
      </c>
    </row>
    <row r="23" spans="1:60" ht="63" x14ac:dyDescent="0.25">
      <c r="A23" s="47">
        <v>19</v>
      </c>
      <c r="B23" s="48" t="s">
        <v>69</v>
      </c>
      <c r="C23" s="49" t="s">
        <v>70</v>
      </c>
      <c r="D23" s="69">
        <v>120</v>
      </c>
      <c r="E23" s="69">
        <v>120</v>
      </c>
      <c r="F23" s="69">
        <v>120</v>
      </c>
      <c r="G23" s="69">
        <v>120</v>
      </c>
      <c r="H23" s="69">
        <v>120</v>
      </c>
      <c r="I23" s="69">
        <v>120</v>
      </c>
      <c r="J23" s="69">
        <v>120</v>
      </c>
      <c r="K23" s="69">
        <v>120</v>
      </c>
      <c r="L23" s="69">
        <v>120</v>
      </c>
      <c r="M23" s="69">
        <v>120</v>
      </c>
      <c r="N23" s="69">
        <v>120</v>
      </c>
      <c r="O23" s="69">
        <v>120</v>
      </c>
      <c r="P23" s="69">
        <v>120</v>
      </c>
      <c r="Q23" s="69">
        <v>109</v>
      </c>
      <c r="R23" s="69">
        <v>120</v>
      </c>
      <c r="S23" s="69">
        <v>120</v>
      </c>
      <c r="T23" s="69">
        <v>120</v>
      </c>
      <c r="U23" s="69">
        <v>0</v>
      </c>
      <c r="V23" s="69">
        <v>120</v>
      </c>
      <c r="W23" s="69">
        <v>120</v>
      </c>
      <c r="X23" s="69">
        <v>109</v>
      </c>
      <c r="Y23" s="69">
        <v>75</v>
      </c>
      <c r="Z23" s="69">
        <v>0</v>
      </c>
      <c r="AA23" s="69">
        <v>0</v>
      </c>
      <c r="AB23" s="69">
        <v>0</v>
      </c>
      <c r="AC23" s="51">
        <v>42856</v>
      </c>
      <c r="AD23" s="52"/>
      <c r="AE23" s="87">
        <f>(D23*AG23)+(E23*AH23)+(F23*AI23)+(G23*AJ23)+(H23*AK23)+(I23*AL23)+(J23*AM23)+(K23*AN23)+(L23*AO23)+(M23*AP23)+(N23*AQ23)+(O23*AR23)+(P23*AS23)+(Q23*AT23)+(R23*AU23)+(S23*AV23)+(T23*AW23)+(U23*AX23)+(V23*AY23)+(W23*AZ23)+(X23*BA23)+(Y23*BB23)+(Z23*BC23)+(AA23*BD23)+(AB23*BE23)+(AD23*BH23)</f>
        <v>310302.72000000003</v>
      </c>
      <c r="AG23" s="53">
        <v>116.67</v>
      </c>
      <c r="AH23" s="53">
        <v>100</v>
      </c>
      <c r="AI23" s="53">
        <v>100</v>
      </c>
      <c r="AJ23" s="53">
        <v>100</v>
      </c>
      <c r="AK23" s="53">
        <v>96.67</v>
      </c>
      <c r="AL23" s="53">
        <v>96.67</v>
      </c>
      <c r="AM23" s="53">
        <v>73.33</v>
      </c>
      <c r="AN23" s="53">
        <v>170</v>
      </c>
      <c r="AO23" s="53">
        <v>123.33</v>
      </c>
      <c r="AP23" s="53">
        <v>80</v>
      </c>
      <c r="AQ23" s="53">
        <v>80</v>
      </c>
      <c r="AR23" s="53">
        <v>150</v>
      </c>
      <c r="AS23" s="53">
        <v>103.33</v>
      </c>
      <c r="AT23" s="53">
        <v>413.33</v>
      </c>
      <c r="AU23" s="53">
        <v>110</v>
      </c>
      <c r="AV23" s="53">
        <v>110</v>
      </c>
      <c r="AW23" s="53">
        <v>353.33</v>
      </c>
      <c r="AX23" s="53">
        <v>413.33</v>
      </c>
      <c r="AY23" s="53">
        <v>56.67</v>
      </c>
      <c r="AZ23" s="53">
        <v>60</v>
      </c>
      <c r="BA23" s="53">
        <v>100</v>
      </c>
      <c r="BB23" s="53">
        <v>63.33</v>
      </c>
      <c r="BC23" s="53">
        <v>180</v>
      </c>
      <c r="BD23" s="53">
        <v>270</v>
      </c>
      <c r="BE23" s="53">
        <v>623.33000000000004</v>
      </c>
      <c r="BF23" s="53">
        <v>146.66999999999999</v>
      </c>
      <c r="BG23" s="54"/>
      <c r="BH23" s="53">
        <v>146.66999999999999</v>
      </c>
    </row>
    <row r="24" spans="1:60" ht="63" x14ac:dyDescent="0.25">
      <c r="A24" s="47">
        <v>20</v>
      </c>
      <c r="B24" s="48" t="s">
        <v>71</v>
      </c>
      <c r="C24" s="48" t="s">
        <v>72</v>
      </c>
      <c r="D24" s="55">
        <v>51</v>
      </c>
      <c r="E24" s="55">
        <v>51</v>
      </c>
      <c r="F24" s="55">
        <v>51</v>
      </c>
      <c r="G24" s="55">
        <v>51</v>
      </c>
      <c r="H24" s="55">
        <v>51</v>
      </c>
      <c r="I24" s="55">
        <v>51</v>
      </c>
      <c r="J24" s="55">
        <v>51</v>
      </c>
      <c r="K24" s="55">
        <v>51</v>
      </c>
      <c r="L24" s="55">
        <v>51</v>
      </c>
      <c r="M24" s="55">
        <v>51</v>
      </c>
      <c r="N24" s="55">
        <v>51</v>
      </c>
      <c r="O24" s="55">
        <v>51</v>
      </c>
      <c r="P24" s="55">
        <v>51</v>
      </c>
      <c r="Q24" s="55">
        <v>43</v>
      </c>
      <c r="R24" s="55">
        <v>51</v>
      </c>
      <c r="S24" s="55">
        <v>51</v>
      </c>
      <c r="T24" s="55">
        <v>0</v>
      </c>
      <c r="U24" s="55">
        <v>51</v>
      </c>
      <c r="V24" s="55">
        <v>51</v>
      </c>
      <c r="W24" s="55">
        <v>51</v>
      </c>
      <c r="X24" s="55">
        <v>43</v>
      </c>
      <c r="Y24" s="55">
        <v>0</v>
      </c>
      <c r="Z24" s="55">
        <v>0</v>
      </c>
      <c r="AA24" s="55">
        <v>0</v>
      </c>
      <c r="AB24" s="55">
        <v>0</v>
      </c>
      <c r="AC24" s="51">
        <v>43009</v>
      </c>
      <c r="AD24" s="52"/>
      <c r="AE24" s="87">
        <f>(D24*AG24)+(E24*AH24)+(F24*AI24)+(G24*AJ24)+(H24*AK24)+(I24*AL24)+(J24*AM24)+(K24*AN24)+(L24*AO24)+(M24*AP24)+(N24*AQ24)+(O24*AR24)+(P24*AS24)+(Q24*AT24)+(R24*AU24)+(S24*AV24)+(T24*AW24)+(U24*AX24)+(V24*AY24)+(W24*AZ24)+(X24*BA24)+(Y24*BB24)+(Z24*BC24)+(AA24*BD24)+(AB24*BE24)+(AD24*BH24)</f>
        <v>131213.19</v>
      </c>
      <c r="AG24" s="53">
        <v>116.67</v>
      </c>
      <c r="AH24" s="53">
        <v>100</v>
      </c>
      <c r="AI24" s="53">
        <v>100</v>
      </c>
      <c r="AJ24" s="53">
        <v>100</v>
      </c>
      <c r="AK24" s="53">
        <v>96.67</v>
      </c>
      <c r="AL24" s="53">
        <v>96.67</v>
      </c>
      <c r="AM24" s="53">
        <v>73.33</v>
      </c>
      <c r="AN24" s="53">
        <v>170</v>
      </c>
      <c r="AO24" s="53">
        <v>123.33</v>
      </c>
      <c r="AP24" s="53">
        <v>80</v>
      </c>
      <c r="AQ24" s="53">
        <v>80</v>
      </c>
      <c r="AR24" s="53">
        <v>150</v>
      </c>
      <c r="AS24" s="53">
        <v>103.33</v>
      </c>
      <c r="AT24" s="53">
        <v>413.33</v>
      </c>
      <c r="AU24" s="53">
        <v>110</v>
      </c>
      <c r="AV24" s="53">
        <v>110</v>
      </c>
      <c r="AW24" s="53">
        <v>353.33</v>
      </c>
      <c r="AX24" s="53">
        <v>413.33</v>
      </c>
      <c r="AY24" s="53">
        <v>56.67</v>
      </c>
      <c r="AZ24" s="53">
        <v>60</v>
      </c>
      <c r="BA24" s="53">
        <v>100</v>
      </c>
      <c r="BB24" s="53">
        <v>63.33</v>
      </c>
      <c r="BC24" s="53">
        <v>180</v>
      </c>
      <c r="BD24" s="53">
        <v>270</v>
      </c>
      <c r="BE24" s="53">
        <v>623.33000000000004</v>
      </c>
      <c r="BF24" s="53">
        <v>146.66999999999999</v>
      </c>
      <c r="BG24" s="54"/>
      <c r="BH24" s="53">
        <v>146.66999999999999</v>
      </c>
    </row>
    <row r="25" spans="1:60" ht="78.75" x14ac:dyDescent="0.25">
      <c r="A25" s="47">
        <v>21</v>
      </c>
      <c r="B25" s="48" t="s">
        <v>73</v>
      </c>
      <c r="C25" s="48" t="s">
        <v>74</v>
      </c>
      <c r="D25" s="71">
        <v>96</v>
      </c>
      <c r="E25" s="71">
        <v>96</v>
      </c>
      <c r="F25" s="71">
        <v>96</v>
      </c>
      <c r="G25" s="71">
        <v>96</v>
      </c>
      <c r="H25" s="71">
        <v>96</v>
      </c>
      <c r="I25" s="71">
        <v>96</v>
      </c>
      <c r="J25" s="71">
        <v>96</v>
      </c>
      <c r="K25" s="71">
        <v>96</v>
      </c>
      <c r="L25" s="71">
        <v>96</v>
      </c>
      <c r="M25" s="71">
        <v>96</v>
      </c>
      <c r="N25" s="71">
        <v>96</v>
      </c>
      <c r="O25" s="71">
        <v>96</v>
      </c>
      <c r="P25" s="71">
        <v>79</v>
      </c>
      <c r="Q25" s="71">
        <v>79</v>
      </c>
      <c r="R25" s="71">
        <v>96</v>
      </c>
      <c r="S25" s="71">
        <v>96</v>
      </c>
      <c r="T25" s="71">
        <v>14</v>
      </c>
      <c r="U25" s="71">
        <v>0</v>
      </c>
      <c r="V25" s="71">
        <v>96</v>
      </c>
      <c r="W25" s="71">
        <v>96</v>
      </c>
      <c r="X25" s="71">
        <v>79</v>
      </c>
      <c r="Y25" s="71">
        <v>51</v>
      </c>
      <c r="Z25" s="71"/>
      <c r="AA25" s="71">
        <v>96</v>
      </c>
      <c r="AB25" s="71">
        <v>0</v>
      </c>
      <c r="AC25" s="51">
        <v>42795</v>
      </c>
      <c r="AD25" s="52"/>
      <c r="AE25" s="87">
        <f>(D25*AG25)+(E25*AH25)+(F25*AI25)+(G25*AJ25)+(H25*AK25)+(I25*AL25)+(J25*AM25)+(K25*AN25)+(L25*AO25)+(M25*AP25)+(N25*AQ25)+(O25*AR25)+(P25*AS25)+(Q25*AT25)+(R25*AU25)+(S25*AV25)+(T25*AW25)+(U25*AX25)+(V25*AY25)+(W25*AZ25)+(X25*BA25)+(Y25*BB25)+(Z25*BC25)+(AA25*BD25)+(AB25*BE25)+(AD25*BH25)</f>
        <v>238653.23</v>
      </c>
      <c r="AG25" s="53">
        <v>116.67</v>
      </c>
      <c r="AH25" s="53">
        <v>100</v>
      </c>
      <c r="AI25" s="53">
        <v>100</v>
      </c>
      <c r="AJ25" s="53">
        <v>100</v>
      </c>
      <c r="AK25" s="53">
        <v>96.67</v>
      </c>
      <c r="AL25" s="53">
        <v>96.67</v>
      </c>
      <c r="AM25" s="53">
        <v>73.33</v>
      </c>
      <c r="AN25" s="53">
        <v>170</v>
      </c>
      <c r="AO25" s="53">
        <v>123.33</v>
      </c>
      <c r="AP25" s="53">
        <v>80</v>
      </c>
      <c r="AQ25" s="53">
        <v>80</v>
      </c>
      <c r="AR25" s="53">
        <v>150</v>
      </c>
      <c r="AS25" s="53">
        <v>103.33</v>
      </c>
      <c r="AT25" s="53">
        <v>413.33</v>
      </c>
      <c r="AU25" s="53">
        <v>110</v>
      </c>
      <c r="AV25" s="53">
        <v>110</v>
      </c>
      <c r="AW25" s="53">
        <v>353.33</v>
      </c>
      <c r="AX25" s="53">
        <v>413.33</v>
      </c>
      <c r="AY25" s="53">
        <v>56.67</v>
      </c>
      <c r="AZ25" s="53">
        <v>60</v>
      </c>
      <c r="BA25" s="53">
        <v>100</v>
      </c>
      <c r="BB25" s="53">
        <v>63.33</v>
      </c>
      <c r="BC25" s="53">
        <v>180</v>
      </c>
      <c r="BD25" s="53">
        <v>270</v>
      </c>
      <c r="BE25" s="53">
        <v>623.33000000000004</v>
      </c>
      <c r="BF25" s="53">
        <v>146.66999999999999</v>
      </c>
      <c r="BG25" s="54"/>
      <c r="BH25" s="53">
        <v>146.66999999999999</v>
      </c>
    </row>
    <row r="26" spans="1:60" ht="94.5" x14ac:dyDescent="0.25">
      <c r="A26" s="47">
        <v>22</v>
      </c>
      <c r="B26" s="48" t="s">
        <v>75</v>
      </c>
      <c r="C26" s="49" t="s">
        <v>76</v>
      </c>
      <c r="D26" s="55">
        <v>94</v>
      </c>
      <c r="E26" s="55">
        <v>94</v>
      </c>
      <c r="F26" s="55">
        <v>94</v>
      </c>
      <c r="G26" s="55">
        <v>94</v>
      </c>
      <c r="H26" s="55">
        <v>94</v>
      </c>
      <c r="I26" s="55">
        <v>94</v>
      </c>
      <c r="J26" s="55">
        <v>94</v>
      </c>
      <c r="K26" s="55">
        <v>94</v>
      </c>
      <c r="L26" s="55">
        <v>94</v>
      </c>
      <c r="M26" s="55">
        <v>94</v>
      </c>
      <c r="N26" s="55">
        <v>94</v>
      </c>
      <c r="O26" s="55">
        <v>94</v>
      </c>
      <c r="P26" s="55">
        <v>88</v>
      </c>
      <c r="Q26" s="55">
        <v>88</v>
      </c>
      <c r="R26" s="55">
        <v>94</v>
      </c>
      <c r="S26" s="55">
        <v>94</v>
      </c>
      <c r="T26" s="55">
        <v>94</v>
      </c>
      <c r="U26" s="55">
        <v>0</v>
      </c>
      <c r="V26" s="55">
        <v>94</v>
      </c>
      <c r="W26" s="55">
        <v>94</v>
      </c>
      <c r="X26" s="55">
        <v>88</v>
      </c>
      <c r="Y26" s="55">
        <v>0</v>
      </c>
      <c r="Z26" s="55">
        <v>0</v>
      </c>
      <c r="AA26" s="55">
        <v>0</v>
      </c>
      <c r="AB26" s="55">
        <v>0</v>
      </c>
      <c r="AC26" s="51">
        <v>42856</v>
      </c>
      <c r="AD26" s="52"/>
      <c r="AE26" s="87">
        <f>(D26*AG26)+(E26*AH26)+(F26*AI26)+(G26*AJ26)+(H26*AK26)+(I26*AL26)+(J26*AM26)+(K26*AN26)+(L26*AO26)+(M26*AP26)+(N26*AQ26)+(O26*AR26)+(P26*AS26)+(Q26*AT26)+(R26*AU26)+(S26*AV26)+(T26*AW26)+(U26*AX26)+(V26*AY26)+(W26*AZ26)+(X26*BA26)+(Y26*BB26)+(Z26*BC26)+(AA26*BD26)+(AB26*BE26)+(AD26*BH26)</f>
        <v>240073.06</v>
      </c>
      <c r="AG26" s="53">
        <v>116.67</v>
      </c>
      <c r="AH26" s="53">
        <v>100</v>
      </c>
      <c r="AI26" s="53">
        <v>100</v>
      </c>
      <c r="AJ26" s="53">
        <v>100</v>
      </c>
      <c r="AK26" s="53">
        <v>96.67</v>
      </c>
      <c r="AL26" s="53">
        <v>96.67</v>
      </c>
      <c r="AM26" s="53">
        <v>73.33</v>
      </c>
      <c r="AN26" s="53">
        <v>170</v>
      </c>
      <c r="AO26" s="53">
        <v>123.33</v>
      </c>
      <c r="AP26" s="53">
        <v>80</v>
      </c>
      <c r="AQ26" s="53">
        <v>80</v>
      </c>
      <c r="AR26" s="53">
        <v>150</v>
      </c>
      <c r="AS26" s="53">
        <v>103.33</v>
      </c>
      <c r="AT26" s="53">
        <v>413.33</v>
      </c>
      <c r="AU26" s="53">
        <v>110</v>
      </c>
      <c r="AV26" s="53">
        <v>110</v>
      </c>
      <c r="AW26" s="53">
        <v>353.33</v>
      </c>
      <c r="AX26" s="53">
        <v>413.33</v>
      </c>
      <c r="AY26" s="53">
        <v>56.67</v>
      </c>
      <c r="AZ26" s="53">
        <v>60</v>
      </c>
      <c r="BA26" s="53">
        <v>100</v>
      </c>
      <c r="BB26" s="53">
        <v>63.33</v>
      </c>
      <c r="BC26" s="53">
        <v>180</v>
      </c>
      <c r="BD26" s="53">
        <v>270</v>
      </c>
      <c r="BE26" s="53">
        <v>623.33000000000004</v>
      </c>
      <c r="BF26" s="53">
        <v>146.66999999999999</v>
      </c>
      <c r="BG26" s="54"/>
      <c r="BH26" s="53">
        <v>146.66999999999999</v>
      </c>
    </row>
    <row r="27" spans="1:60" ht="94.5" x14ac:dyDescent="0.25">
      <c r="A27" s="47">
        <v>23</v>
      </c>
      <c r="B27" s="47" t="s">
        <v>77</v>
      </c>
      <c r="C27" s="47" t="s">
        <v>78</v>
      </c>
      <c r="D27" s="55">
        <v>42</v>
      </c>
      <c r="E27" s="55">
        <v>42</v>
      </c>
      <c r="F27" s="55">
        <v>42</v>
      </c>
      <c r="G27" s="55">
        <v>42</v>
      </c>
      <c r="H27" s="55">
        <v>42</v>
      </c>
      <c r="I27" s="55">
        <v>42</v>
      </c>
      <c r="J27" s="55">
        <v>42</v>
      </c>
      <c r="K27" s="55">
        <v>42</v>
      </c>
      <c r="L27" s="55">
        <v>42</v>
      </c>
      <c r="M27" s="55">
        <v>42</v>
      </c>
      <c r="N27" s="55">
        <v>42</v>
      </c>
      <c r="O27" s="55">
        <v>42</v>
      </c>
      <c r="P27" s="55">
        <v>42</v>
      </c>
      <c r="Q27" s="55">
        <v>30</v>
      </c>
      <c r="R27" s="55">
        <v>42</v>
      </c>
      <c r="S27" s="55">
        <v>42</v>
      </c>
      <c r="T27" s="55">
        <v>42</v>
      </c>
      <c r="U27" s="55">
        <v>42</v>
      </c>
      <c r="V27" s="55">
        <v>0</v>
      </c>
      <c r="W27" s="55">
        <v>42</v>
      </c>
      <c r="X27" s="55">
        <v>30</v>
      </c>
      <c r="Y27" s="55">
        <v>0</v>
      </c>
      <c r="Z27" s="55">
        <v>0</v>
      </c>
      <c r="AA27" s="55">
        <v>0</v>
      </c>
      <c r="AB27" s="55">
        <v>0</v>
      </c>
      <c r="AC27" s="67">
        <v>42948</v>
      </c>
      <c r="AD27" s="52"/>
      <c r="AE27" s="87">
        <f>(D27*AG27)+(E27*AH27)+(F27*AI27)+(G27*AJ27)+(H27*AK27)+(I27*AL27)+(J27*AM27)+(K27*AN27)+(L27*AO27)+(M27*AP27)+(N27*AQ27)+(O27*AR27)+(P27*AS27)+(Q27*AT27)+(R27*AU27)+(S27*AV27)+(T27*AW27)+(U27*AX27)+(V27*AY27)+(W27*AZ27)+(X27*BA27)+(Y27*BB27)+(Z27*BC27)+(AA27*BD27)+(AB27*BE27)+(AD27*BH27)</f>
        <v>117739.62</v>
      </c>
      <c r="AG27" s="53">
        <v>116.67</v>
      </c>
      <c r="AH27" s="53">
        <v>100</v>
      </c>
      <c r="AI27" s="53">
        <v>100</v>
      </c>
      <c r="AJ27" s="53">
        <v>100</v>
      </c>
      <c r="AK27" s="53">
        <v>96.67</v>
      </c>
      <c r="AL27" s="53">
        <v>96.67</v>
      </c>
      <c r="AM27" s="53">
        <v>73.33</v>
      </c>
      <c r="AN27" s="53">
        <v>170</v>
      </c>
      <c r="AO27" s="53">
        <v>123.33</v>
      </c>
      <c r="AP27" s="53">
        <v>80</v>
      </c>
      <c r="AQ27" s="53">
        <v>80</v>
      </c>
      <c r="AR27" s="53">
        <v>150</v>
      </c>
      <c r="AS27" s="53">
        <v>103.33</v>
      </c>
      <c r="AT27" s="53">
        <v>413.33</v>
      </c>
      <c r="AU27" s="53">
        <v>110</v>
      </c>
      <c r="AV27" s="53">
        <v>110</v>
      </c>
      <c r="AW27" s="53">
        <v>353.33</v>
      </c>
      <c r="AX27" s="53">
        <v>413.33</v>
      </c>
      <c r="AY27" s="53">
        <v>56.67</v>
      </c>
      <c r="AZ27" s="53">
        <v>60</v>
      </c>
      <c r="BA27" s="53">
        <v>100</v>
      </c>
      <c r="BB27" s="53">
        <v>63.33</v>
      </c>
      <c r="BC27" s="53">
        <v>180</v>
      </c>
      <c r="BD27" s="53">
        <v>270</v>
      </c>
      <c r="BE27" s="53">
        <v>623.33000000000004</v>
      </c>
      <c r="BF27" s="53">
        <v>146.66999999999999</v>
      </c>
      <c r="BG27" s="54"/>
      <c r="BH27" s="53">
        <v>146.66999999999999</v>
      </c>
    </row>
    <row r="28" spans="1:60" ht="63" x14ac:dyDescent="0.25">
      <c r="A28" s="47">
        <v>24</v>
      </c>
      <c r="B28" s="68" t="s">
        <v>79</v>
      </c>
      <c r="C28" s="47" t="s">
        <v>80</v>
      </c>
      <c r="D28" s="55">
        <v>98</v>
      </c>
      <c r="E28" s="55">
        <v>98</v>
      </c>
      <c r="F28" s="55">
        <v>98</v>
      </c>
      <c r="G28" s="55">
        <v>98</v>
      </c>
      <c r="H28" s="55">
        <v>98</v>
      </c>
      <c r="I28" s="55">
        <v>98</v>
      </c>
      <c r="J28" s="55">
        <v>98</v>
      </c>
      <c r="K28" s="55">
        <v>98</v>
      </c>
      <c r="L28" s="55">
        <v>98</v>
      </c>
      <c r="M28" s="55">
        <v>98</v>
      </c>
      <c r="N28" s="55">
        <v>98</v>
      </c>
      <c r="O28" s="55">
        <v>98</v>
      </c>
      <c r="P28" s="55">
        <v>98</v>
      </c>
      <c r="Q28" s="55">
        <v>86</v>
      </c>
      <c r="R28" s="55">
        <v>98</v>
      </c>
      <c r="S28" s="55">
        <v>98</v>
      </c>
      <c r="T28" s="55">
        <v>45</v>
      </c>
      <c r="U28" s="55">
        <v>0</v>
      </c>
      <c r="V28" s="55">
        <v>0</v>
      </c>
      <c r="W28" s="55">
        <v>98</v>
      </c>
      <c r="X28" s="55">
        <v>86</v>
      </c>
      <c r="Y28" s="55">
        <v>13</v>
      </c>
      <c r="Z28" s="55">
        <v>8</v>
      </c>
      <c r="AA28" s="55">
        <v>8</v>
      </c>
      <c r="AB28" s="55">
        <v>10</v>
      </c>
      <c r="AC28" s="67">
        <v>42856</v>
      </c>
      <c r="AD28" s="52"/>
      <c r="AE28" s="87">
        <f>(D28*AG28)+(E28*AH28)+(F28*AI28)+(G28*AJ28)+(H28*AK28)+(I28*AL28)+(J28*AM28)+(K28*AN28)+(L28*AO28)+(M28*AP28)+(N28*AQ28)+(O28*AR28)+(P28*AS28)+(Q28*AT28)+(R28*AU28)+(S28*AV28)+(T28*AW28)+(U28*AX28)+(V28*AY28)+(W28*AZ28)+(X28*BA28)+(Y28*BB28)+(Z28*BC28)+(AA28*BD28)+(AB28*BE28)+(AD28*BH28)</f>
        <v>234362.82</v>
      </c>
      <c r="AG28" s="53">
        <v>116.67</v>
      </c>
      <c r="AH28" s="53">
        <v>100</v>
      </c>
      <c r="AI28" s="53">
        <v>100</v>
      </c>
      <c r="AJ28" s="53">
        <v>100</v>
      </c>
      <c r="AK28" s="53">
        <v>96.67</v>
      </c>
      <c r="AL28" s="53">
        <v>96.67</v>
      </c>
      <c r="AM28" s="53">
        <v>73.33</v>
      </c>
      <c r="AN28" s="53">
        <v>170</v>
      </c>
      <c r="AO28" s="53">
        <v>123.33</v>
      </c>
      <c r="AP28" s="53">
        <v>80</v>
      </c>
      <c r="AQ28" s="53">
        <v>80</v>
      </c>
      <c r="AR28" s="53">
        <v>150</v>
      </c>
      <c r="AS28" s="53">
        <v>103.33</v>
      </c>
      <c r="AT28" s="53">
        <v>413.33</v>
      </c>
      <c r="AU28" s="53">
        <v>110</v>
      </c>
      <c r="AV28" s="53">
        <v>110</v>
      </c>
      <c r="AW28" s="53">
        <v>353.33</v>
      </c>
      <c r="AX28" s="53">
        <v>413.33</v>
      </c>
      <c r="AY28" s="53">
        <v>56.67</v>
      </c>
      <c r="AZ28" s="53">
        <v>60</v>
      </c>
      <c r="BA28" s="53">
        <v>100</v>
      </c>
      <c r="BB28" s="53">
        <v>63.33</v>
      </c>
      <c r="BC28" s="53">
        <v>180</v>
      </c>
      <c r="BD28" s="53">
        <v>270</v>
      </c>
      <c r="BE28" s="53">
        <v>623.33000000000004</v>
      </c>
      <c r="BF28" s="53">
        <v>146.66999999999999</v>
      </c>
      <c r="BG28" s="54"/>
      <c r="BH28" s="53">
        <v>146.66999999999999</v>
      </c>
    </row>
    <row r="29" spans="1:60" ht="47.25" x14ac:dyDescent="0.25">
      <c r="A29" s="47">
        <v>25</v>
      </c>
      <c r="B29" s="68" t="s">
        <v>81</v>
      </c>
      <c r="C29" s="47" t="s">
        <v>82</v>
      </c>
      <c r="D29" s="55">
        <v>87</v>
      </c>
      <c r="E29" s="55">
        <v>87</v>
      </c>
      <c r="F29" s="55">
        <v>87</v>
      </c>
      <c r="G29" s="55">
        <v>87</v>
      </c>
      <c r="H29" s="55">
        <v>87</v>
      </c>
      <c r="I29" s="55">
        <v>87</v>
      </c>
      <c r="J29" s="55">
        <v>87</v>
      </c>
      <c r="K29" s="55">
        <v>87</v>
      </c>
      <c r="L29" s="55">
        <v>87</v>
      </c>
      <c r="M29" s="55">
        <v>87</v>
      </c>
      <c r="N29" s="55">
        <v>87</v>
      </c>
      <c r="O29" s="55">
        <v>87</v>
      </c>
      <c r="P29" s="55">
        <v>77</v>
      </c>
      <c r="Q29" s="55">
        <v>77</v>
      </c>
      <c r="R29" s="55">
        <v>87</v>
      </c>
      <c r="S29" s="55">
        <v>87</v>
      </c>
      <c r="T29" s="55">
        <v>87</v>
      </c>
      <c r="U29" s="55">
        <v>0</v>
      </c>
      <c r="V29" s="55">
        <v>87</v>
      </c>
      <c r="W29" s="55">
        <v>87</v>
      </c>
      <c r="X29" s="55">
        <v>77</v>
      </c>
      <c r="Y29" s="55">
        <v>0</v>
      </c>
      <c r="Z29" s="55">
        <v>0</v>
      </c>
      <c r="AA29" s="55">
        <v>0</v>
      </c>
      <c r="AB29" s="55">
        <v>0</v>
      </c>
      <c r="AC29" s="67">
        <v>43009</v>
      </c>
      <c r="AD29" s="52"/>
      <c r="AE29" s="87">
        <f>(D29*AG29)+(E29*AH29)+(F29*AI29)+(G29*AJ29)+(H29*AK29)+(I29*AL29)+(J29*AM29)+(K29*AN29)+(L29*AO29)+(M29*AP29)+(N29*AQ29)+(O29*AR29)+(P29*AS29)+(Q29*AT29)+(R29*AU29)+(S29*AV29)+(T29*AW29)+(U29*AX29)+(V29*AY29)+(W29*AZ29)+(X29*BA29)+(Y29*BB29)+(Z29*BC29)+(AA29*BD29)+(AB29*BE29)+(AD29*BH29)</f>
        <v>219453.11000000002</v>
      </c>
      <c r="AG29" s="53">
        <v>116.67</v>
      </c>
      <c r="AH29" s="53">
        <v>100</v>
      </c>
      <c r="AI29" s="53">
        <v>100</v>
      </c>
      <c r="AJ29" s="53">
        <v>100</v>
      </c>
      <c r="AK29" s="53">
        <v>96.67</v>
      </c>
      <c r="AL29" s="53">
        <v>96.67</v>
      </c>
      <c r="AM29" s="53">
        <v>73.33</v>
      </c>
      <c r="AN29" s="53">
        <v>170</v>
      </c>
      <c r="AO29" s="53">
        <v>123.33</v>
      </c>
      <c r="AP29" s="53">
        <v>80</v>
      </c>
      <c r="AQ29" s="53">
        <v>80</v>
      </c>
      <c r="AR29" s="53">
        <v>150</v>
      </c>
      <c r="AS29" s="53">
        <v>103.33</v>
      </c>
      <c r="AT29" s="53">
        <v>413.33</v>
      </c>
      <c r="AU29" s="53">
        <v>110</v>
      </c>
      <c r="AV29" s="53">
        <v>110</v>
      </c>
      <c r="AW29" s="53">
        <v>353.33</v>
      </c>
      <c r="AX29" s="53">
        <v>413.33</v>
      </c>
      <c r="AY29" s="53">
        <v>56.67</v>
      </c>
      <c r="AZ29" s="53">
        <v>60</v>
      </c>
      <c r="BA29" s="53">
        <v>100</v>
      </c>
      <c r="BB29" s="53">
        <v>63.33</v>
      </c>
      <c r="BC29" s="53">
        <v>180</v>
      </c>
      <c r="BD29" s="53">
        <v>270</v>
      </c>
      <c r="BE29" s="53">
        <v>623.33000000000004</v>
      </c>
      <c r="BF29" s="53">
        <v>146.66999999999999</v>
      </c>
      <c r="BG29" s="54"/>
      <c r="BH29" s="53">
        <v>146.66999999999999</v>
      </c>
    </row>
    <row r="30" spans="1:60" ht="94.5" x14ac:dyDescent="0.25">
      <c r="A30" s="47">
        <v>26</v>
      </c>
      <c r="B30" s="68" t="s">
        <v>83</v>
      </c>
      <c r="C30" s="47" t="s">
        <v>84</v>
      </c>
      <c r="D30" s="55">
        <v>83</v>
      </c>
      <c r="E30" s="55">
        <v>83</v>
      </c>
      <c r="F30" s="55">
        <v>83</v>
      </c>
      <c r="G30" s="55">
        <v>83</v>
      </c>
      <c r="H30" s="55">
        <v>83</v>
      </c>
      <c r="I30" s="55"/>
      <c r="J30" s="55"/>
      <c r="K30" s="55">
        <v>83</v>
      </c>
      <c r="L30" s="55">
        <v>83</v>
      </c>
      <c r="M30" s="55"/>
      <c r="N30" s="55"/>
      <c r="O30" s="55">
        <v>83</v>
      </c>
      <c r="P30" s="55"/>
      <c r="Q30" s="55"/>
      <c r="R30" s="55"/>
      <c r="S30" s="55">
        <v>83</v>
      </c>
      <c r="T30" s="55">
        <v>64</v>
      </c>
      <c r="U30" s="55"/>
      <c r="V30" s="55"/>
      <c r="W30" s="55"/>
      <c r="X30" s="55"/>
      <c r="Y30" s="55"/>
      <c r="Z30" s="55"/>
      <c r="AA30" s="55"/>
      <c r="AB30" s="55"/>
      <c r="AC30" s="67">
        <v>43040</v>
      </c>
      <c r="AD30" s="52"/>
      <c r="AE30" s="87">
        <f>(D30*AG30)+(E30*AH30)+(F30*AI30)+(G30*AJ30)+(H30*AK30)+(I30*AL30)+(J30*AM30)+(K30*AN30)+(L30*AO30)+(M30*AP30)+(N30*AQ30)+(O30*AR30)+(P30*AS30)+(Q30*AT30)+(R30*AU30)+(S30*AV30)+(T30*AW30)+(U30*AX30)+(V30*AY30)+(W30*AZ30)+(X30*BA30)+(Y30*BB30)+(Z30*BC30)+(AA30*BD30)+(AB30*BE30)+(AD30*BH30)</f>
        <v>111146.73</v>
      </c>
      <c r="AG30" s="53">
        <v>116.67</v>
      </c>
      <c r="AH30" s="53">
        <v>100</v>
      </c>
      <c r="AI30" s="53">
        <v>100</v>
      </c>
      <c r="AJ30" s="53">
        <v>100</v>
      </c>
      <c r="AK30" s="53">
        <v>96.67</v>
      </c>
      <c r="AL30" s="53">
        <v>96.67</v>
      </c>
      <c r="AM30" s="53">
        <v>73.33</v>
      </c>
      <c r="AN30" s="53">
        <v>170</v>
      </c>
      <c r="AO30" s="53">
        <v>123.33</v>
      </c>
      <c r="AP30" s="53">
        <v>80</v>
      </c>
      <c r="AQ30" s="53">
        <v>80</v>
      </c>
      <c r="AR30" s="53">
        <v>150</v>
      </c>
      <c r="AS30" s="53">
        <v>103.33</v>
      </c>
      <c r="AT30" s="53">
        <v>413.33</v>
      </c>
      <c r="AU30" s="53">
        <v>110</v>
      </c>
      <c r="AV30" s="53">
        <v>110</v>
      </c>
      <c r="AW30" s="53">
        <v>353.33</v>
      </c>
      <c r="AX30" s="53">
        <v>413.33</v>
      </c>
      <c r="AY30" s="53">
        <v>56.67</v>
      </c>
      <c r="AZ30" s="53">
        <v>60</v>
      </c>
      <c r="BA30" s="53">
        <v>100</v>
      </c>
      <c r="BB30" s="53">
        <v>63.33</v>
      </c>
      <c r="BC30" s="53">
        <v>180</v>
      </c>
      <c r="BD30" s="53">
        <v>270</v>
      </c>
      <c r="BE30" s="53">
        <v>623.33000000000004</v>
      </c>
      <c r="BF30" s="53">
        <v>146.66999999999999</v>
      </c>
      <c r="BG30" s="54"/>
      <c r="BH30" s="53">
        <v>146.66999999999999</v>
      </c>
    </row>
    <row r="31" spans="1:60" ht="78.75" x14ac:dyDescent="0.25">
      <c r="A31" s="47">
        <v>27</v>
      </c>
      <c r="B31" s="68" t="s">
        <v>85</v>
      </c>
      <c r="C31" s="47" t="s">
        <v>86</v>
      </c>
      <c r="D31" s="71">
        <v>78</v>
      </c>
      <c r="E31" s="71">
        <v>78</v>
      </c>
      <c r="F31" s="71">
        <v>78</v>
      </c>
      <c r="G31" s="71">
        <v>78</v>
      </c>
      <c r="H31" s="71">
        <v>78</v>
      </c>
      <c r="I31" s="71">
        <v>78</v>
      </c>
      <c r="J31" s="71">
        <v>78</v>
      </c>
      <c r="K31" s="71">
        <v>78</v>
      </c>
      <c r="L31" s="71">
        <v>78</v>
      </c>
      <c r="M31" s="71">
        <v>78</v>
      </c>
      <c r="N31" s="71">
        <v>78</v>
      </c>
      <c r="O31" s="71">
        <v>78</v>
      </c>
      <c r="P31" s="71">
        <v>78</v>
      </c>
      <c r="Q31" s="71">
        <v>67</v>
      </c>
      <c r="R31" s="71">
        <v>78</v>
      </c>
      <c r="S31" s="71">
        <v>78</v>
      </c>
      <c r="T31" s="71">
        <v>78</v>
      </c>
      <c r="U31" s="71">
        <v>78</v>
      </c>
      <c r="V31" s="71">
        <v>78</v>
      </c>
      <c r="W31" s="71">
        <v>78</v>
      </c>
      <c r="X31" s="71">
        <v>67</v>
      </c>
      <c r="Y31" s="71">
        <v>56</v>
      </c>
      <c r="Z31" s="71">
        <v>28</v>
      </c>
      <c r="AA31" s="71">
        <v>28</v>
      </c>
      <c r="AB31" s="71">
        <v>72</v>
      </c>
      <c r="AC31" s="67">
        <v>42795</v>
      </c>
      <c r="AD31" s="52"/>
      <c r="AE31" s="87">
        <f>(D31*AG31)+(E31*AH31)+(F31*AI31)+(G31*AJ31)+(H31*AK31)+(I31*AL31)+(J31*AM31)+(K31*AN31)+(L31*AO31)+(M31*AP31)+(N31*AQ31)+(O31*AR31)+(P31*AS31)+(Q31*AT31)+(R31*AU31)+(S31*AV31)+(T31*AW31)+(U31*AX31)+(V31*AY31)+(W31*AZ31)+(X31*BA31)+(Y31*BB31)+(Z31*BC31)+(AA31*BD31)+(AB31*BE31)+(AD31*BH31)</f>
        <v>289899.09000000003</v>
      </c>
      <c r="AG31" s="53">
        <v>116.67</v>
      </c>
      <c r="AH31" s="53">
        <v>100</v>
      </c>
      <c r="AI31" s="53">
        <v>100</v>
      </c>
      <c r="AJ31" s="53">
        <v>100</v>
      </c>
      <c r="AK31" s="53">
        <v>96.67</v>
      </c>
      <c r="AL31" s="53">
        <v>96.67</v>
      </c>
      <c r="AM31" s="53">
        <v>73.33</v>
      </c>
      <c r="AN31" s="53">
        <v>170</v>
      </c>
      <c r="AO31" s="53">
        <v>123.33</v>
      </c>
      <c r="AP31" s="53">
        <v>80</v>
      </c>
      <c r="AQ31" s="53">
        <v>80</v>
      </c>
      <c r="AR31" s="53">
        <v>150</v>
      </c>
      <c r="AS31" s="53">
        <v>103.33</v>
      </c>
      <c r="AT31" s="53">
        <v>413.33</v>
      </c>
      <c r="AU31" s="53">
        <v>110</v>
      </c>
      <c r="AV31" s="53">
        <v>110</v>
      </c>
      <c r="AW31" s="53">
        <v>353.33</v>
      </c>
      <c r="AX31" s="53">
        <v>413.33</v>
      </c>
      <c r="AY31" s="53">
        <v>56.67</v>
      </c>
      <c r="AZ31" s="53">
        <v>60</v>
      </c>
      <c r="BA31" s="53">
        <v>100</v>
      </c>
      <c r="BB31" s="53">
        <v>63.33</v>
      </c>
      <c r="BC31" s="53">
        <v>180</v>
      </c>
      <c r="BD31" s="53">
        <v>270</v>
      </c>
      <c r="BE31" s="53">
        <v>623.33000000000004</v>
      </c>
      <c r="BF31" s="53">
        <v>146.66999999999999</v>
      </c>
      <c r="BG31" s="54"/>
      <c r="BH31" s="53">
        <v>146.66999999999999</v>
      </c>
    </row>
    <row r="32" spans="1:60" ht="63" x14ac:dyDescent="0.25">
      <c r="A32" s="47">
        <v>28</v>
      </c>
      <c r="B32" s="47" t="s">
        <v>87</v>
      </c>
      <c r="C32" s="47" t="s">
        <v>88</v>
      </c>
      <c r="D32" s="55">
        <v>100</v>
      </c>
      <c r="E32" s="55">
        <v>100</v>
      </c>
      <c r="F32" s="55">
        <v>100</v>
      </c>
      <c r="G32" s="55">
        <v>100</v>
      </c>
      <c r="H32" s="55">
        <v>100</v>
      </c>
      <c r="I32" s="55">
        <v>100</v>
      </c>
      <c r="J32" s="55">
        <v>100</v>
      </c>
      <c r="K32" s="55">
        <v>100</v>
      </c>
      <c r="L32" s="55">
        <v>100</v>
      </c>
      <c r="M32" s="55">
        <v>100</v>
      </c>
      <c r="N32" s="55">
        <v>100</v>
      </c>
      <c r="O32" s="55">
        <v>100</v>
      </c>
      <c r="P32" s="55">
        <v>100</v>
      </c>
      <c r="Q32" s="55">
        <v>80</v>
      </c>
      <c r="R32" s="55">
        <v>100</v>
      </c>
      <c r="S32" s="55">
        <v>100</v>
      </c>
      <c r="T32" s="55">
        <v>0</v>
      </c>
      <c r="U32" s="55">
        <v>0</v>
      </c>
      <c r="V32" s="55">
        <v>100</v>
      </c>
      <c r="W32" s="55">
        <v>100</v>
      </c>
      <c r="X32" s="55">
        <v>80</v>
      </c>
      <c r="Y32" s="55">
        <v>15</v>
      </c>
      <c r="Z32" s="55">
        <v>0</v>
      </c>
      <c r="AA32" s="55">
        <v>0</v>
      </c>
      <c r="AB32" s="55">
        <v>20</v>
      </c>
      <c r="AC32" s="67">
        <v>42948</v>
      </c>
      <c r="AD32" s="52"/>
      <c r="AE32" s="87">
        <f>(D32*AG32)+(E32*AH32)+(F32*AI32)+(G32*AJ32)+(H32*AK32)+(I32*AL32)+(J32*AM32)+(K32*AN32)+(L32*AO32)+(M32*AP32)+(N32*AQ32)+(O32*AR32)+(P32*AS32)+(Q32*AT32)+(R32*AU32)+(S32*AV32)+(T32*AW32)+(U32*AX32)+(V32*AY32)+(W32*AZ32)+(X32*BA32)+(Y32*BB32)+(Z32*BC32)+(AA32*BD32)+(AB32*BE32)+(AD32*BH32)</f>
        <v>227149.95</v>
      </c>
      <c r="AG32" s="53">
        <v>116.67</v>
      </c>
      <c r="AH32" s="53">
        <v>100</v>
      </c>
      <c r="AI32" s="53">
        <v>100</v>
      </c>
      <c r="AJ32" s="53">
        <v>100</v>
      </c>
      <c r="AK32" s="53">
        <v>96.67</v>
      </c>
      <c r="AL32" s="53">
        <v>96.67</v>
      </c>
      <c r="AM32" s="53">
        <v>73.33</v>
      </c>
      <c r="AN32" s="53">
        <v>170</v>
      </c>
      <c r="AO32" s="53">
        <v>123.33</v>
      </c>
      <c r="AP32" s="53">
        <v>80</v>
      </c>
      <c r="AQ32" s="53">
        <v>80</v>
      </c>
      <c r="AR32" s="53">
        <v>150</v>
      </c>
      <c r="AS32" s="53">
        <v>103.33</v>
      </c>
      <c r="AT32" s="53">
        <v>413.33</v>
      </c>
      <c r="AU32" s="53">
        <v>110</v>
      </c>
      <c r="AV32" s="53">
        <v>110</v>
      </c>
      <c r="AW32" s="53">
        <v>353.33</v>
      </c>
      <c r="AX32" s="53">
        <v>413.33</v>
      </c>
      <c r="AY32" s="53">
        <v>56.67</v>
      </c>
      <c r="AZ32" s="53">
        <v>60</v>
      </c>
      <c r="BA32" s="53">
        <v>100</v>
      </c>
      <c r="BB32" s="53">
        <v>63.33</v>
      </c>
      <c r="BC32" s="53">
        <v>180</v>
      </c>
      <c r="BD32" s="53">
        <v>270</v>
      </c>
      <c r="BE32" s="53">
        <v>623.33000000000004</v>
      </c>
      <c r="BF32" s="53">
        <v>146.66999999999999</v>
      </c>
      <c r="BG32" s="54"/>
      <c r="BH32" s="53">
        <v>146.66999999999999</v>
      </c>
    </row>
    <row r="33" spans="1:60" ht="63" x14ac:dyDescent="0.25">
      <c r="A33" s="47">
        <v>29</v>
      </c>
      <c r="B33" s="47" t="s">
        <v>89</v>
      </c>
      <c r="C33" s="47" t="s">
        <v>90</v>
      </c>
      <c r="D33" s="55">
        <v>57</v>
      </c>
      <c r="E33" s="55">
        <v>57</v>
      </c>
      <c r="F33" s="55">
        <v>57</v>
      </c>
      <c r="G33" s="55">
        <v>57</v>
      </c>
      <c r="H33" s="55">
        <v>57</v>
      </c>
      <c r="I33" s="55">
        <v>57</v>
      </c>
      <c r="J33" s="55">
        <v>57</v>
      </c>
      <c r="K33" s="55">
        <v>57</v>
      </c>
      <c r="L33" s="55">
        <v>57</v>
      </c>
      <c r="M33" s="55">
        <v>57</v>
      </c>
      <c r="N33" s="55">
        <v>57</v>
      </c>
      <c r="O33" s="55">
        <v>57</v>
      </c>
      <c r="P33" s="55">
        <v>57</v>
      </c>
      <c r="Q33" s="55">
        <v>57</v>
      </c>
      <c r="R33" s="55"/>
      <c r="S33" s="55">
        <v>57</v>
      </c>
      <c r="T33" s="55"/>
      <c r="U33" s="55"/>
      <c r="V33" s="55">
        <v>57</v>
      </c>
      <c r="W33" s="55">
        <v>57</v>
      </c>
      <c r="X33" s="55">
        <v>57</v>
      </c>
      <c r="Y33" s="55">
        <v>57</v>
      </c>
      <c r="Z33" s="55"/>
      <c r="AA33" s="55"/>
      <c r="AB33" s="55"/>
      <c r="AC33" s="67">
        <v>42795</v>
      </c>
      <c r="AD33" s="52"/>
      <c r="AE33" s="87">
        <f>(D33*AG33)+(E33*AH33)+(F33*AI33)+(G33*AJ33)+(H33*AK33)+(I33*AL33)+(J33*AM33)+(K33*AN33)+(L33*AO33)+(M33*AP33)+(N33*AQ33)+(O33*AR33)+(P33*AS33)+(Q33*AT33)+(R33*AU33)+(S33*AV33)+(T33*AW33)+(U33*AX33)+(V33*AY33)+(W33*AZ33)+(X33*BA33)+(Y33*BB33)+(Z33*BC33)+(AA33*BD33)+(AB33*BE33)+(AD33*BH33)</f>
        <v>125019.81</v>
      </c>
      <c r="AG33" s="53">
        <v>116.67</v>
      </c>
      <c r="AH33" s="53">
        <v>100</v>
      </c>
      <c r="AI33" s="53">
        <v>100</v>
      </c>
      <c r="AJ33" s="53">
        <v>100</v>
      </c>
      <c r="AK33" s="53">
        <v>96.67</v>
      </c>
      <c r="AL33" s="53">
        <v>96.67</v>
      </c>
      <c r="AM33" s="53">
        <v>73.33</v>
      </c>
      <c r="AN33" s="53">
        <v>170</v>
      </c>
      <c r="AO33" s="53">
        <v>123.33</v>
      </c>
      <c r="AP33" s="53">
        <v>80</v>
      </c>
      <c r="AQ33" s="53">
        <v>80</v>
      </c>
      <c r="AR33" s="53">
        <v>150</v>
      </c>
      <c r="AS33" s="53">
        <v>103.33</v>
      </c>
      <c r="AT33" s="53">
        <v>413.33</v>
      </c>
      <c r="AU33" s="53">
        <v>110</v>
      </c>
      <c r="AV33" s="53">
        <v>110</v>
      </c>
      <c r="AW33" s="53">
        <v>353.33</v>
      </c>
      <c r="AX33" s="53">
        <v>413.33</v>
      </c>
      <c r="AY33" s="53">
        <v>56.67</v>
      </c>
      <c r="AZ33" s="53">
        <v>60</v>
      </c>
      <c r="BA33" s="53">
        <v>100</v>
      </c>
      <c r="BB33" s="53">
        <v>63.33</v>
      </c>
      <c r="BC33" s="53">
        <v>180</v>
      </c>
      <c r="BD33" s="53">
        <v>270</v>
      </c>
      <c r="BE33" s="53">
        <v>623.33000000000004</v>
      </c>
      <c r="BF33" s="53">
        <v>146.66999999999999</v>
      </c>
      <c r="BG33" s="54"/>
      <c r="BH33" s="53">
        <v>146.66999999999999</v>
      </c>
    </row>
    <row r="34" spans="1:60" ht="63" x14ac:dyDescent="0.25">
      <c r="A34" s="47">
        <v>30</v>
      </c>
      <c r="B34" s="47" t="s">
        <v>91</v>
      </c>
      <c r="C34" s="47" t="s">
        <v>92</v>
      </c>
      <c r="D34" s="72">
        <v>87</v>
      </c>
      <c r="E34" s="72">
        <v>87</v>
      </c>
      <c r="F34" s="72">
        <v>87</v>
      </c>
      <c r="G34" s="72">
        <v>87</v>
      </c>
      <c r="H34" s="72">
        <v>87</v>
      </c>
      <c r="I34" s="72">
        <v>87</v>
      </c>
      <c r="J34" s="72">
        <v>87</v>
      </c>
      <c r="K34" s="72">
        <v>87</v>
      </c>
      <c r="L34" s="72">
        <v>87</v>
      </c>
      <c r="M34" s="72">
        <v>87</v>
      </c>
      <c r="N34" s="72">
        <v>87</v>
      </c>
      <c r="O34" s="72">
        <v>87</v>
      </c>
      <c r="P34" s="72">
        <v>87</v>
      </c>
      <c r="Q34" s="72">
        <v>76</v>
      </c>
      <c r="R34" s="72">
        <v>87</v>
      </c>
      <c r="S34" s="72">
        <v>87</v>
      </c>
      <c r="T34" s="72">
        <v>87</v>
      </c>
      <c r="U34" s="72">
        <v>0</v>
      </c>
      <c r="V34" s="72">
        <v>87</v>
      </c>
      <c r="W34" s="72">
        <v>87</v>
      </c>
      <c r="X34" s="72">
        <v>87</v>
      </c>
      <c r="Y34" s="72">
        <v>0</v>
      </c>
      <c r="Z34" s="72">
        <v>0</v>
      </c>
      <c r="AA34" s="72">
        <v>12</v>
      </c>
      <c r="AB34" s="72">
        <v>87</v>
      </c>
      <c r="AC34" s="67">
        <v>43040</v>
      </c>
      <c r="AD34" s="73">
        <v>6</v>
      </c>
      <c r="AE34" s="87">
        <f>(D34*AG34)+(E34*AH34)+(F34*AI34)+(G34*AJ34)+(H34*AK34)+(I34*AL34)+(J34*AM34)+(K34*AN34)+(L34*AO34)+(M34*AP34)+(N34*AQ34)+(O34*AR34)+(P34*AS34)+(Q34*AT34)+(R34*AU34)+(S34*AV34)+(T34*AW34)+(U34*AX34)+(V34*AY34)+(W34*AZ34)+(X34*BA34)+(Y34*BB34)+(Z34*BC34)+(AA34*BD34)+(AB34*BE34)+(AD34*BH34)</f>
        <v>279422.81</v>
      </c>
      <c r="AG34" s="53">
        <v>116.67</v>
      </c>
      <c r="AH34" s="53">
        <v>100</v>
      </c>
      <c r="AI34" s="53">
        <v>100</v>
      </c>
      <c r="AJ34" s="53">
        <v>100</v>
      </c>
      <c r="AK34" s="53">
        <v>96.67</v>
      </c>
      <c r="AL34" s="53">
        <v>96.67</v>
      </c>
      <c r="AM34" s="53">
        <v>73.33</v>
      </c>
      <c r="AN34" s="53">
        <v>170</v>
      </c>
      <c r="AO34" s="53">
        <v>123.33</v>
      </c>
      <c r="AP34" s="53">
        <v>80</v>
      </c>
      <c r="AQ34" s="53">
        <v>80</v>
      </c>
      <c r="AR34" s="53">
        <v>150</v>
      </c>
      <c r="AS34" s="53">
        <v>103.33</v>
      </c>
      <c r="AT34" s="53">
        <v>413.33</v>
      </c>
      <c r="AU34" s="53">
        <v>110</v>
      </c>
      <c r="AV34" s="53">
        <v>110</v>
      </c>
      <c r="AW34" s="53">
        <v>353.33</v>
      </c>
      <c r="AX34" s="53">
        <v>413.33</v>
      </c>
      <c r="AY34" s="53">
        <v>56.67</v>
      </c>
      <c r="AZ34" s="53">
        <v>60</v>
      </c>
      <c r="BA34" s="53">
        <v>100</v>
      </c>
      <c r="BB34" s="53">
        <v>63.33</v>
      </c>
      <c r="BC34" s="53">
        <v>180</v>
      </c>
      <c r="BD34" s="53">
        <v>270</v>
      </c>
      <c r="BE34" s="53">
        <v>623.33000000000004</v>
      </c>
      <c r="BF34" s="53">
        <v>146.66999999999999</v>
      </c>
      <c r="BG34" s="54"/>
      <c r="BH34" s="53">
        <v>146.66999999999999</v>
      </c>
    </row>
    <row r="35" spans="1:60" ht="63" x14ac:dyDescent="0.25">
      <c r="A35" s="47">
        <v>31</v>
      </c>
      <c r="B35" s="47" t="s">
        <v>93</v>
      </c>
      <c r="C35" s="47" t="s">
        <v>94</v>
      </c>
      <c r="D35" s="55">
        <v>133</v>
      </c>
      <c r="E35" s="55">
        <v>133</v>
      </c>
      <c r="F35" s="55">
        <v>133</v>
      </c>
      <c r="G35" s="55">
        <v>133</v>
      </c>
      <c r="H35" s="55">
        <v>133</v>
      </c>
      <c r="I35" s="55">
        <v>133</v>
      </c>
      <c r="J35" s="55">
        <v>133</v>
      </c>
      <c r="K35" s="55">
        <v>133</v>
      </c>
      <c r="L35" s="55">
        <v>133</v>
      </c>
      <c r="M35" s="55">
        <v>133</v>
      </c>
      <c r="N35" s="55">
        <v>133</v>
      </c>
      <c r="O35" s="55">
        <v>133</v>
      </c>
      <c r="P35" s="55">
        <v>113</v>
      </c>
      <c r="Q35" s="55">
        <v>113</v>
      </c>
      <c r="R35" s="55">
        <v>133</v>
      </c>
      <c r="S35" s="55">
        <v>133</v>
      </c>
      <c r="T35" s="55">
        <v>80</v>
      </c>
      <c r="U35" s="55">
        <v>0</v>
      </c>
      <c r="V35" s="55">
        <v>133</v>
      </c>
      <c r="W35" s="55">
        <v>133</v>
      </c>
      <c r="X35" s="55">
        <v>113</v>
      </c>
      <c r="Y35" s="55">
        <v>100</v>
      </c>
      <c r="Z35" s="55">
        <v>0</v>
      </c>
      <c r="AA35" s="55">
        <v>0</v>
      </c>
      <c r="AB35" s="55">
        <v>10</v>
      </c>
      <c r="AC35" s="67">
        <v>43040</v>
      </c>
      <c r="AD35" s="52"/>
      <c r="AE35" s="87">
        <f>(D35*AG35)+(E35*AH35)+(F35*AI35)+(G35*AJ35)+(H35*AK35)+(I35*AL35)+(J35*AM35)+(K35*AN35)+(L35*AO35)+(M35*AP35)+(N35*AQ35)+(O35*AR35)+(P35*AS35)+(Q35*AT35)+(R35*AU35)+(S35*AV35)+(T35*AW35)+(U35*AX35)+(V35*AY35)+(W35*AZ35)+(X35*BA35)+(Y35*BB35)+(Z35*BC35)+(AA35*BD35)+(AB35*BE35)+(AD35*BH35)</f>
        <v>326419.5</v>
      </c>
      <c r="AG35" s="53">
        <v>116.67</v>
      </c>
      <c r="AH35" s="53">
        <v>100</v>
      </c>
      <c r="AI35" s="53">
        <v>100</v>
      </c>
      <c r="AJ35" s="53">
        <v>100</v>
      </c>
      <c r="AK35" s="53">
        <v>96.67</v>
      </c>
      <c r="AL35" s="53">
        <v>96.67</v>
      </c>
      <c r="AM35" s="53">
        <v>73.33</v>
      </c>
      <c r="AN35" s="53">
        <v>170</v>
      </c>
      <c r="AO35" s="53">
        <v>123.33</v>
      </c>
      <c r="AP35" s="53">
        <v>80</v>
      </c>
      <c r="AQ35" s="53">
        <v>80</v>
      </c>
      <c r="AR35" s="53">
        <v>150</v>
      </c>
      <c r="AS35" s="53">
        <v>103.33</v>
      </c>
      <c r="AT35" s="53">
        <v>413.33</v>
      </c>
      <c r="AU35" s="53">
        <v>110</v>
      </c>
      <c r="AV35" s="53">
        <v>110</v>
      </c>
      <c r="AW35" s="53">
        <v>353.33</v>
      </c>
      <c r="AX35" s="53">
        <v>413.33</v>
      </c>
      <c r="AY35" s="53">
        <v>56.67</v>
      </c>
      <c r="AZ35" s="53">
        <v>60</v>
      </c>
      <c r="BA35" s="53">
        <v>100</v>
      </c>
      <c r="BB35" s="53">
        <v>63.33</v>
      </c>
      <c r="BC35" s="53">
        <v>180</v>
      </c>
      <c r="BD35" s="53">
        <v>270</v>
      </c>
      <c r="BE35" s="53">
        <v>623.33000000000004</v>
      </c>
      <c r="BF35" s="53">
        <v>146.66999999999999</v>
      </c>
      <c r="BG35" s="54"/>
      <c r="BH35" s="53">
        <v>146.66999999999999</v>
      </c>
    </row>
    <row r="36" spans="1:60" ht="21" x14ac:dyDescent="0.25">
      <c r="A36" s="47">
        <v>32</v>
      </c>
      <c r="B36" s="47" t="s">
        <v>95</v>
      </c>
      <c r="C36" s="47"/>
      <c r="D36" s="55">
        <v>45</v>
      </c>
      <c r="E36" s="55">
        <v>45</v>
      </c>
      <c r="F36" s="55">
        <v>45</v>
      </c>
      <c r="G36" s="55">
        <v>45</v>
      </c>
      <c r="H36" s="55">
        <v>45</v>
      </c>
      <c r="I36" s="55">
        <v>45</v>
      </c>
      <c r="J36" s="55">
        <v>45</v>
      </c>
      <c r="K36" s="55">
        <v>45</v>
      </c>
      <c r="L36" s="55">
        <v>45</v>
      </c>
      <c r="M36" s="55">
        <v>45</v>
      </c>
      <c r="N36" s="55">
        <v>45</v>
      </c>
      <c r="O36" s="55">
        <v>45</v>
      </c>
      <c r="P36" s="55">
        <v>45</v>
      </c>
      <c r="Q36" s="55">
        <v>32</v>
      </c>
      <c r="R36" s="55">
        <v>45</v>
      </c>
      <c r="S36" s="55">
        <v>45</v>
      </c>
      <c r="T36" s="55">
        <v>8</v>
      </c>
      <c r="U36" s="55">
        <v>0</v>
      </c>
      <c r="V36" s="55">
        <v>45</v>
      </c>
      <c r="W36" s="55">
        <v>45</v>
      </c>
      <c r="X36" s="55">
        <v>32</v>
      </c>
      <c r="Y36" s="55">
        <v>0</v>
      </c>
      <c r="Z36" s="55">
        <v>45</v>
      </c>
      <c r="AA36" s="55">
        <v>45</v>
      </c>
      <c r="AB36" s="55">
        <v>1</v>
      </c>
      <c r="AC36" s="67">
        <v>43040</v>
      </c>
      <c r="AD36" s="52"/>
      <c r="AE36" s="87">
        <f>(D36*AG36)+(E36*AH36)+(F36*AI36)+(G36*AJ36)+(H36*AK36)+(I36*AL36)+(J36*AM36)+(K36*AN36)+(L36*AO36)+(M36*AP36)+(N36*AQ36)+(O36*AR36)+(P36*AS36)+(Q36*AT36)+(R36*AU36)+(S36*AV36)+(T36*AW36)+(U36*AX36)+(V36*AY36)+(W36*AZ36)+(X36*BA36)+(Y36*BB36)+(Z36*BC36)+(AA36*BD36)+(AB36*BE36)+(AD36*BH36)</f>
        <v>117826.68</v>
      </c>
      <c r="AG36" s="53">
        <v>116.67</v>
      </c>
      <c r="AH36" s="53">
        <v>100</v>
      </c>
      <c r="AI36" s="53">
        <v>100</v>
      </c>
      <c r="AJ36" s="53">
        <v>100</v>
      </c>
      <c r="AK36" s="53">
        <v>96.67</v>
      </c>
      <c r="AL36" s="53">
        <v>96.67</v>
      </c>
      <c r="AM36" s="53">
        <v>73.33</v>
      </c>
      <c r="AN36" s="53">
        <v>170</v>
      </c>
      <c r="AO36" s="53">
        <v>123.33</v>
      </c>
      <c r="AP36" s="53">
        <v>80</v>
      </c>
      <c r="AQ36" s="53">
        <v>80</v>
      </c>
      <c r="AR36" s="53">
        <v>150</v>
      </c>
      <c r="AS36" s="53">
        <v>103.33</v>
      </c>
      <c r="AT36" s="53">
        <v>413.33</v>
      </c>
      <c r="AU36" s="53">
        <v>110</v>
      </c>
      <c r="AV36" s="53">
        <v>110</v>
      </c>
      <c r="AW36" s="53">
        <v>353.33</v>
      </c>
      <c r="AX36" s="53">
        <v>413.33</v>
      </c>
      <c r="AY36" s="53">
        <v>56.67</v>
      </c>
      <c r="AZ36" s="53">
        <v>60</v>
      </c>
      <c r="BA36" s="53">
        <v>100</v>
      </c>
      <c r="BB36" s="53">
        <v>63.33</v>
      </c>
      <c r="BC36" s="53">
        <v>180</v>
      </c>
      <c r="BD36" s="53">
        <v>270</v>
      </c>
      <c r="BE36" s="53">
        <v>623.33000000000004</v>
      </c>
      <c r="BF36" s="53">
        <v>146.66999999999999</v>
      </c>
      <c r="BG36" s="54"/>
      <c r="BH36" s="53">
        <v>146.66999999999999</v>
      </c>
    </row>
    <row r="37" spans="1:60" ht="94.5" x14ac:dyDescent="0.25">
      <c r="A37" s="47">
        <v>33</v>
      </c>
      <c r="B37" s="47" t="s">
        <v>96</v>
      </c>
      <c r="C37" s="47" t="s">
        <v>97</v>
      </c>
      <c r="D37" s="57">
        <v>83</v>
      </c>
      <c r="E37" s="57">
        <v>83</v>
      </c>
      <c r="F37" s="57">
        <v>83</v>
      </c>
      <c r="G37" s="57">
        <v>83</v>
      </c>
      <c r="H37" s="57">
        <v>83</v>
      </c>
      <c r="I37" s="57">
        <v>83</v>
      </c>
      <c r="J37" s="57">
        <v>83</v>
      </c>
      <c r="K37" s="57">
        <v>83</v>
      </c>
      <c r="L37" s="57">
        <v>83</v>
      </c>
      <c r="M37" s="57">
        <v>83</v>
      </c>
      <c r="N37" s="57">
        <v>83</v>
      </c>
      <c r="O37" s="57">
        <v>83</v>
      </c>
      <c r="P37" s="57">
        <v>83</v>
      </c>
      <c r="Q37" s="57">
        <v>75</v>
      </c>
      <c r="R37" s="57">
        <v>83</v>
      </c>
      <c r="S37" s="57">
        <v>83</v>
      </c>
      <c r="T37" s="57">
        <v>8</v>
      </c>
      <c r="U37" s="57">
        <v>0</v>
      </c>
      <c r="V37" s="57">
        <v>83</v>
      </c>
      <c r="W37" s="57">
        <v>83</v>
      </c>
      <c r="X37" s="57">
        <v>75</v>
      </c>
      <c r="Y37" s="57">
        <v>56</v>
      </c>
      <c r="Z37" s="57">
        <v>83</v>
      </c>
      <c r="AA37" s="57">
        <v>83</v>
      </c>
      <c r="AB37" s="57">
        <v>0</v>
      </c>
      <c r="AC37" s="67">
        <v>42795</v>
      </c>
      <c r="AD37" s="52"/>
      <c r="AE37" s="87">
        <f>(D37*AG37)+(E37*AH37)+(F37*AI37)+(G37*AJ37)+(H37*AK37)+(I37*AL37)+(J37*AM37)+(K37*AN37)+(L37*AO37)+(M37*AP37)+(N37*AQ37)+(O37*AR37)+(P37*AS37)+(Q37*AT37)+(R37*AU37)+(S37*AV37)+(T37*AW37)+(U37*AX37)+(V37*AY37)+(W37*AZ37)+(X37*BA37)+(Y37*BB37)+(Z37*BC37)+(AA37*BD37)+(AB37*BE37)+(AD37*BH37)</f>
        <v>225536.48</v>
      </c>
      <c r="AG37" s="53">
        <v>116.67</v>
      </c>
      <c r="AH37" s="53">
        <v>100</v>
      </c>
      <c r="AI37" s="53">
        <v>100</v>
      </c>
      <c r="AJ37" s="53">
        <v>100</v>
      </c>
      <c r="AK37" s="53">
        <v>96.67</v>
      </c>
      <c r="AL37" s="53">
        <v>96.67</v>
      </c>
      <c r="AM37" s="53">
        <v>73.33</v>
      </c>
      <c r="AN37" s="53">
        <v>170</v>
      </c>
      <c r="AO37" s="53">
        <v>123.33</v>
      </c>
      <c r="AP37" s="53">
        <v>80</v>
      </c>
      <c r="AQ37" s="53">
        <v>80</v>
      </c>
      <c r="AR37" s="53">
        <v>150</v>
      </c>
      <c r="AS37" s="53">
        <v>103.33</v>
      </c>
      <c r="AT37" s="53">
        <v>413.33</v>
      </c>
      <c r="AU37" s="53">
        <v>110</v>
      </c>
      <c r="AV37" s="53">
        <v>110</v>
      </c>
      <c r="AW37" s="53">
        <v>353.33</v>
      </c>
      <c r="AX37" s="53">
        <v>413.33</v>
      </c>
      <c r="AY37" s="53">
        <v>56.67</v>
      </c>
      <c r="AZ37" s="53">
        <v>60</v>
      </c>
      <c r="BA37" s="53">
        <v>100</v>
      </c>
      <c r="BB37" s="53">
        <v>63.33</v>
      </c>
      <c r="BC37" s="53">
        <v>180</v>
      </c>
      <c r="BD37" s="53">
        <v>270</v>
      </c>
      <c r="BE37" s="53">
        <v>623.33000000000004</v>
      </c>
      <c r="BF37" s="53">
        <v>146.66999999999999</v>
      </c>
      <c r="BG37" s="54"/>
      <c r="BH37" s="53">
        <v>146.66999999999999</v>
      </c>
    </row>
    <row r="38" spans="1:60" ht="63" x14ac:dyDescent="0.25">
      <c r="A38" s="47">
        <v>34</v>
      </c>
      <c r="B38" s="47" t="s">
        <v>98</v>
      </c>
      <c r="C38" s="68" t="s">
        <v>99</v>
      </c>
      <c r="D38" s="55">
        <v>83</v>
      </c>
      <c r="E38" s="55">
        <v>83</v>
      </c>
      <c r="F38" s="55">
        <v>83</v>
      </c>
      <c r="G38" s="55">
        <v>83</v>
      </c>
      <c r="H38" s="55">
        <v>83</v>
      </c>
      <c r="I38" s="55">
        <v>83</v>
      </c>
      <c r="J38" s="55">
        <v>83</v>
      </c>
      <c r="K38" s="55">
        <v>83</v>
      </c>
      <c r="L38" s="55">
        <v>83</v>
      </c>
      <c r="M38" s="55">
        <v>83</v>
      </c>
      <c r="N38" s="55">
        <v>83</v>
      </c>
      <c r="O38" s="55">
        <v>83</v>
      </c>
      <c r="P38" s="55">
        <v>83</v>
      </c>
      <c r="Q38" s="55">
        <v>83</v>
      </c>
      <c r="R38" s="55">
        <v>83</v>
      </c>
      <c r="S38" s="55">
        <v>83</v>
      </c>
      <c r="T38" s="55">
        <v>83</v>
      </c>
      <c r="U38" s="55">
        <v>0</v>
      </c>
      <c r="V38" s="55">
        <v>83</v>
      </c>
      <c r="W38" s="55">
        <v>83</v>
      </c>
      <c r="X38" s="55">
        <v>69</v>
      </c>
      <c r="Y38" s="55">
        <v>51</v>
      </c>
      <c r="Z38" s="55">
        <v>0</v>
      </c>
      <c r="AA38" s="55">
        <v>0</v>
      </c>
      <c r="AB38" s="55">
        <v>0</v>
      </c>
      <c r="AC38" s="67">
        <v>42826</v>
      </c>
      <c r="AD38" s="52"/>
      <c r="AE38" s="87">
        <f>(D38*AG38)+(E38*AH38)+(F38*AI38)+(G38*AJ38)+(H38*AK38)+(I38*AL38)+(J38*AM38)+(K38*AN38)+(L38*AO38)+(M38*AP38)+(N38*AQ38)+(O38*AR38)+(P38*AS38)+(Q38*AT38)+(R38*AU38)+(S38*AV38)+(T38*AW38)+(U38*AX38)+(V38*AY38)+(W38*AZ38)+(X38*BA38)+(Y38*BB38)+(Z38*BC38)+(AA38*BD38)+(AB38*BE38)+(AD38*BH38)</f>
        <v>217076.22</v>
      </c>
      <c r="AG38" s="53">
        <v>116.67</v>
      </c>
      <c r="AH38" s="53">
        <v>100</v>
      </c>
      <c r="AI38" s="53">
        <v>100</v>
      </c>
      <c r="AJ38" s="53">
        <v>100</v>
      </c>
      <c r="AK38" s="53">
        <v>96.67</v>
      </c>
      <c r="AL38" s="53">
        <v>96.67</v>
      </c>
      <c r="AM38" s="53">
        <v>73.33</v>
      </c>
      <c r="AN38" s="53">
        <v>170</v>
      </c>
      <c r="AO38" s="53">
        <v>123.33</v>
      </c>
      <c r="AP38" s="53">
        <v>80</v>
      </c>
      <c r="AQ38" s="53">
        <v>80</v>
      </c>
      <c r="AR38" s="53">
        <v>150</v>
      </c>
      <c r="AS38" s="53">
        <v>103.33</v>
      </c>
      <c r="AT38" s="53">
        <v>413.33</v>
      </c>
      <c r="AU38" s="53">
        <v>110</v>
      </c>
      <c r="AV38" s="53">
        <v>110</v>
      </c>
      <c r="AW38" s="53">
        <v>353.33</v>
      </c>
      <c r="AX38" s="53">
        <v>413.33</v>
      </c>
      <c r="AY38" s="53">
        <v>56.67</v>
      </c>
      <c r="AZ38" s="53">
        <v>60</v>
      </c>
      <c r="BA38" s="53">
        <v>100</v>
      </c>
      <c r="BB38" s="53">
        <v>63.33</v>
      </c>
      <c r="BC38" s="53">
        <v>180</v>
      </c>
      <c r="BD38" s="53">
        <v>270</v>
      </c>
      <c r="BE38" s="53">
        <v>623.33000000000004</v>
      </c>
      <c r="BF38" s="53">
        <v>146.66999999999999</v>
      </c>
      <c r="BG38" s="54"/>
      <c r="BH38" s="53">
        <v>146.66999999999999</v>
      </c>
    </row>
    <row r="39" spans="1:60" ht="126" x14ac:dyDescent="0.25">
      <c r="A39" s="47">
        <v>35</v>
      </c>
      <c r="B39" s="47" t="s">
        <v>100</v>
      </c>
      <c r="C39" s="47" t="s">
        <v>101</v>
      </c>
      <c r="D39" s="55">
        <v>120</v>
      </c>
      <c r="E39" s="55">
        <v>120</v>
      </c>
      <c r="F39" s="55">
        <v>120</v>
      </c>
      <c r="G39" s="55">
        <v>120</v>
      </c>
      <c r="H39" s="55">
        <v>120</v>
      </c>
      <c r="I39" s="55">
        <v>120</v>
      </c>
      <c r="J39" s="55">
        <v>120</v>
      </c>
      <c r="K39" s="55">
        <v>120</v>
      </c>
      <c r="L39" s="55">
        <v>120</v>
      </c>
      <c r="M39" s="55">
        <v>120</v>
      </c>
      <c r="N39" s="55">
        <v>120</v>
      </c>
      <c r="O39" s="55">
        <v>120</v>
      </c>
      <c r="P39" s="55">
        <v>120</v>
      </c>
      <c r="Q39" s="55">
        <v>120</v>
      </c>
      <c r="R39" s="55">
        <v>120</v>
      </c>
      <c r="S39" s="55">
        <v>120</v>
      </c>
      <c r="T39" s="55">
        <v>120</v>
      </c>
      <c r="U39" s="55">
        <v>120</v>
      </c>
      <c r="V39" s="55">
        <v>120</v>
      </c>
      <c r="W39" s="55">
        <v>120</v>
      </c>
      <c r="X39" s="55">
        <v>120</v>
      </c>
      <c r="Y39" s="55">
        <v>120</v>
      </c>
      <c r="Z39" s="55">
        <v>10</v>
      </c>
      <c r="AA39" s="55">
        <v>10</v>
      </c>
      <c r="AB39" s="47">
        <v>10</v>
      </c>
      <c r="AC39" s="67">
        <v>43009</v>
      </c>
      <c r="AD39" s="52"/>
      <c r="AE39" s="87">
        <f>(D39*AG39)+(E39*AH39)+(F39*AI39)+(G39*AJ39)+(H39*AK39)+(I39*AL39)+(J39*AM39)+(K39*AN39)+(L39*AO39)+(M39*AP39)+(N39*AQ39)+(O39*AR39)+(P39*AS39)+(Q39*AT39)+(R39*AU39)+(S39*AV39)+(T39*AW39)+(U39*AX39)+(V39*AY39)+(W39*AZ39)+(X39*BA39)+(Y39*BB39)+(Z39*BC39)+(AA39*BD39)+(AB39*BE39)+(AD39*BH39)</f>
        <v>379132.1</v>
      </c>
      <c r="AG39" s="53">
        <v>116.67</v>
      </c>
      <c r="AH39" s="53">
        <v>100</v>
      </c>
      <c r="AI39" s="53">
        <v>100</v>
      </c>
      <c r="AJ39" s="53">
        <v>100</v>
      </c>
      <c r="AK39" s="53">
        <v>96.67</v>
      </c>
      <c r="AL39" s="53">
        <v>96.67</v>
      </c>
      <c r="AM39" s="53">
        <v>73.33</v>
      </c>
      <c r="AN39" s="53">
        <v>170</v>
      </c>
      <c r="AO39" s="53">
        <v>123.33</v>
      </c>
      <c r="AP39" s="53">
        <v>80</v>
      </c>
      <c r="AQ39" s="53">
        <v>80</v>
      </c>
      <c r="AR39" s="53">
        <v>150</v>
      </c>
      <c r="AS39" s="53">
        <v>103.33</v>
      </c>
      <c r="AT39" s="53">
        <v>413.33</v>
      </c>
      <c r="AU39" s="53">
        <v>110</v>
      </c>
      <c r="AV39" s="53">
        <v>110</v>
      </c>
      <c r="AW39" s="53">
        <v>353.33</v>
      </c>
      <c r="AX39" s="53">
        <v>413.33</v>
      </c>
      <c r="AY39" s="53">
        <v>56.67</v>
      </c>
      <c r="AZ39" s="53">
        <v>60</v>
      </c>
      <c r="BA39" s="53">
        <v>100</v>
      </c>
      <c r="BB39" s="53">
        <v>63.33</v>
      </c>
      <c r="BC39" s="53">
        <v>180</v>
      </c>
      <c r="BD39" s="53">
        <v>270</v>
      </c>
      <c r="BE39" s="53">
        <v>623.33000000000004</v>
      </c>
      <c r="BF39" s="53">
        <v>146.66999999999999</v>
      </c>
      <c r="BG39" s="54"/>
      <c r="BH39" s="53">
        <v>146.66999999999999</v>
      </c>
    </row>
    <row r="40" spans="1:60" ht="63" x14ac:dyDescent="0.25">
      <c r="A40" s="47">
        <v>36</v>
      </c>
      <c r="B40" s="47" t="s">
        <v>102</v>
      </c>
      <c r="C40" s="47" t="s">
        <v>103</v>
      </c>
      <c r="D40" s="74">
        <v>91</v>
      </c>
      <c r="E40" s="75">
        <v>91</v>
      </c>
      <c r="F40" s="75">
        <v>91</v>
      </c>
      <c r="G40" s="75">
        <v>91</v>
      </c>
      <c r="H40" s="75">
        <v>91</v>
      </c>
      <c r="I40" s="75">
        <v>91</v>
      </c>
      <c r="J40" s="75">
        <v>91</v>
      </c>
      <c r="K40" s="75">
        <v>91</v>
      </c>
      <c r="L40" s="75">
        <v>91</v>
      </c>
      <c r="M40" s="75">
        <v>91</v>
      </c>
      <c r="N40" s="75">
        <v>91</v>
      </c>
      <c r="O40" s="75">
        <v>91</v>
      </c>
      <c r="P40" s="75">
        <v>91</v>
      </c>
      <c r="Q40" s="75">
        <v>82</v>
      </c>
      <c r="R40" s="75">
        <v>91</v>
      </c>
      <c r="S40" s="75">
        <v>91</v>
      </c>
      <c r="T40" s="75">
        <v>0</v>
      </c>
      <c r="U40" s="75">
        <v>0</v>
      </c>
      <c r="V40" s="75">
        <v>91</v>
      </c>
      <c r="W40" s="75">
        <v>91</v>
      </c>
      <c r="X40" s="75">
        <v>82</v>
      </c>
      <c r="Y40" s="75">
        <v>64</v>
      </c>
      <c r="Z40" s="75">
        <v>0</v>
      </c>
      <c r="AA40" s="75">
        <v>0</v>
      </c>
      <c r="AB40" s="75">
        <v>80</v>
      </c>
      <c r="AC40" s="67">
        <v>42795</v>
      </c>
      <c r="AD40" s="52"/>
      <c r="AE40" s="87">
        <f>(D40*AG40)+(E40*AH40)+(F40*AI40)+(G40*AJ40)+(H40*AK40)+(I40*AL40)+(J40*AM40)+(K40*AN40)+(L40*AO40)+(M40*AP40)+(N40*AQ40)+(O40*AR40)+(P40*AS40)+(Q40*AT40)+(R40*AU40)+(S40*AV40)+(T40*AW40)+(U40*AX40)+(V40*AY40)+(W40*AZ40)+(X40*BA40)+(Y40*BB40)+(Z40*BC40)+(AA40*BD40)+(AB40*BE40)+(AD40*BH40)</f>
        <v>253139.55</v>
      </c>
      <c r="AG40" s="53">
        <v>116.67</v>
      </c>
      <c r="AH40" s="53">
        <v>100</v>
      </c>
      <c r="AI40" s="53">
        <v>100</v>
      </c>
      <c r="AJ40" s="53">
        <v>100</v>
      </c>
      <c r="AK40" s="53">
        <v>96.67</v>
      </c>
      <c r="AL40" s="53">
        <v>96.67</v>
      </c>
      <c r="AM40" s="53">
        <v>73.33</v>
      </c>
      <c r="AN40" s="53">
        <v>170</v>
      </c>
      <c r="AO40" s="53">
        <v>123.33</v>
      </c>
      <c r="AP40" s="53">
        <v>80</v>
      </c>
      <c r="AQ40" s="53">
        <v>80</v>
      </c>
      <c r="AR40" s="53">
        <v>150</v>
      </c>
      <c r="AS40" s="53">
        <v>103.33</v>
      </c>
      <c r="AT40" s="53">
        <v>413.33</v>
      </c>
      <c r="AU40" s="53">
        <v>110</v>
      </c>
      <c r="AV40" s="53">
        <v>110</v>
      </c>
      <c r="AW40" s="53">
        <v>353.33</v>
      </c>
      <c r="AX40" s="53">
        <v>413.33</v>
      </c>
      <c r="AY40" s="53">
        <v>56.67</v>
      </c>
      <c r="AZ40" s="53">
        <v>60</v>
      </c>
      <c r="BA40" s="53">
        <v>100</v>
      </c>
      <c r="BB40" s="53">
        <v>63.33</v>
      </c>
      <c r="BC40" s="53">
        <v>180</v>
      </c>
      <c r="BD40" s="53">
        <v>270</v>
      </c>
      <c r="BE40" s="53">
        <v>623.33000000000004</v>
      </c>
      <c r="BF40" s="53">
        <v>146.66999999999999</v>
      </c>
      <c r="BG40" s="54"/>
      <c r="BH40" s="53">
        <v>146.66999999999999</v>
      </c>
    </row>
    <row r="41" spans="1:60" ht="63" x14ac:dyDescent="0.25">
      <c r="A41" s="47">
        <v>37</v>
      </c>
      <c r="B41" s="47" t="s">
        <v>104</v>
      </c>
      <c r="C41" s="47" t="s">
        <v>105</v>
      </c>
      <c r="D41" s="55">
        <v>97</v>
      </c>
      <c r="E41" s="55">
        <v>97</v>
      </c>
      <c r="F41" s="55">
        <v>97</v>
      </c>
      <c r="G41" s="55">
        <v>97</v>
      </c>
      <c r="H41" s="55">
        <v>97</v>
      </c>
      <c r="I41" s="55">
        <v>97</v>
      </c>
      <c r="J41" s="55">
        <v>97</v>
      </c>
      <c r="K41" s="55">
        <v>97</v>
      </c>
      <c r="L41" s="55">
        <v>97</v>
      </c>
      <c r="M41" s="55">
        <v>97</v>
      </c>
      <c r="N41" s="55">
        <v>97</v>
      </c>
      <c r="O41" s="55">
        <v>0</v>
      </c>
      <c r="P41" s="55">
        <v>97</v>
      </c>
      <c r="Q41" s="55">
        <v>86</v>
      </c>
      <c r="R41" s="55">
        <v>97</v>
      </c>
      <c r="S41" s="55">
        <v>0</v>
      </c>
      <c r="T41" s="55">
        <v>50</v>
      </c>
      <c r="U41" s="55">
        <v>0</v>
      </c>
      <c r="V41" s="55">
        <v>97</v>
      </c>
      <c r="W41" s="55">
        <v>97</v>
      </c>
      <c r="X41" s="55">
        <v>86</v>
      </c>
      <c r="Y41" s="55">
        <v>69</v>
      </c>
      <c r="Z41" s="55">
        <v>0</v>
      </c>
      <c r="AA41" s="55">
        <v>0</v>
      </c>
      <c r="AB41" s="55">
        <v>50</v>
      </c>
      <c r="AC41" s="67">
        <v>42795</v>
      </c>
      <c r="AD41" s="52"/>
      <c r="AE41" s="87">
        <f>(D41*AG41)+(E41*AH41)+(F41*AI41)+(G41*AJ41)+(H41*AK41)+(I41*AL41)+(J41*AM41)+(K41*AN41)+(L41*AO41)+(M41*AP41)+(N41*AQ41)+(O41*AR41)+(P41*AS41)+(Q41*AT41)+(R41*AU41)+(S41*AV41)+(T41*AW41)+(U41*AX41)+(V41*AY41)+(W41*AZ41)+(X41*BA41)+(Y41*BB41)+(Z41*BC41)+(AA41*BD41)+(AB41*BE41)+(AD41*BH41)</f>
        <v>239616.13999999996</v>
      </c>
      <c r="AG41" s="53">
        <v>116.67</v>
      </c>
      <c r="AH41" s="53">
        <v>100</v>
      </c>
      <c r="AI41" s="53">
        <v>100</v>
      </c>
      <c r="AJ41" s="53">
        <v>100</v>
      </c>
      <c r="AK41" s="53">
        <v>96.67</v>
      </c>
      <c r="AL41" s="53">
        <v>96.67</v>
      </c>
      <c r="AM41" s="53">
        <v>73.33</v>
      </c>
      <c r="AN41" s="53">
        <v>170</v>
      </c>
      <c r="AO41" s="53">
        <v>123.33</v>
      </c>
      <c r="AP41" s="53">
        <v>80</v>
      </c>
      <c r="AQ41" s="53">
        <v>80</v>
      </c>
      <c r="AR41" s="53">
        <v>150</v>
      </c>
      <c r="AS41" s="53">
        <v>103.33</v>
      </c>
      <c r="AT41" s="53">
        <v>413.33</v>
      </c>
      <c r="AU41" s="53">
        <v>110</v>
      </c>
      <c r="AV41" s="53">
        <v>110</v>
      </c>
      <c r="AW41" s="53">
        <v>353.33</v>
      </c>
      <c r="AX41" s="53">
        <v>413.33</v>
      </c>
      <c r="AY41" s="53">
        <v>56.67</v>
      </c>
      <c r="AZ41" s="53">
        <v>60</v>
      </c>
      <c r="BA41" s="53">
        <v>100</v>
      </c>
      <c r="BB41" s="53">
        <v>63.33</v>
      </c>
      <c r="BC41" s="53">
        <v>180</v>
      </c>
      <c r="BD41" s="53">
        <v>270</v>
      </c>
      <c r="BE41" s="53">
        <v>623.33000000000004</v>
      </c>
      <c r="BF41" s="53">
        <v>146.66999999999999</v>
      </c>
      <c r="BG41" s="54"/>
      <c r="BH41" s="53">
        <v>146.66999999999999</v>
      </c>
    </row>
    <row r="42" spans="1:60" ht="78.75" x14ac:dyDescent="0.25">
      <c r="A42" s="47">
        <v>38</v>
      </c>
      <c r="B42" s="47" t="s">
        <v>106</v>
      </c>
      <c r="C42" s="47" t="s">
        <v>107</v>
      </c>
      <c r="D42" s="76">
        <v>68</v>
      </c>
      <c r="E42" s="76">
        <v>68</v>
      </c>
      <c r="F42" s="76">
        <v>68</v>
      </c>
      <c r="G42" s="76">
        <v>68</v>
      </c>
      <c r="H42" s="76">
        <v>68</v>
      </c>
      <c r="I42" s="76">
        <v>68</v>
      </c>
      <c r="J42" s="76">
        <v>68</v>
      </c>
      <c r="K42" s="76">
        <v>68</v>
      </c>
      <c r="L42" s="76">
        <v>68</v>
      </c>
      <c r="M42" s="76">
        <v>68</v>
      </c>
      <c r="N42" s="76">
        <v>68</v>
      </c>
      <c r="O42" s="76">
        <v>68</v>
      </c>
      <c r="P42" s="76">
        <v>60</v>
      </c>
      <c r="Q42" s="76">
        <v>60</v>
      </c>
      <c r="R42" s="76">
        <v>68</v>
      </c>
      <c r="S42" s="76">
        <v>68</v>
      </c>
      <c r="T42" s="76">
        <v>68</v>
      </c>
      <c r="U42" s="76">
        <v>0</v>
      </c>
      <c r="V42" s="76">
        <v>68</v>
      </c>
      <c r="W42" s="76">
        <v>68</v>
      </c>
      <c r="X42" s="76">
        <v>60</v>
      </c>
      <c r="Y42" s="76">
        <v>51</v>
      </c>
      <c r="Z42" s="71">
        <v>0</v>
      </c>
      <c r="AA42" s="71">
        <v>0</v>
      </c>
      <c r="AB42" s="71">
        <v>0</v>
      </c>
      <c r="AC42" s="67">
        <v>42856</v>
      </c>
      <c r="AD42" s="52"/>
      <c r="AE42" s="87">
        <f>(D42*AG42)+(E42*AH42)+(F42*AI42)+(G42*AJ42)+(H42*AK42)+(I42*AL42)+(J42*AM42)+(K42*AN42)+(L42*AO42)+(M42*AP42)+(N42*AQ42)+(O42*AR42)+(P42*AS42)+(Q42*AT42)+(R42*AU42)+(S42*AV42)+(T42*AW42)+(U42*AX42)+(V42*AY42)+(W42*AZ42)+(X42*BA42)+(Y42*BB42)+(Z42*BC42)+(AA42*BD42)+(AB42*BE42)+(AD42*BH42)</f>
        <v>174642.99</v>
      </c>
      <c r="AG42" s="53">
        <v>116.67</v>
      </c>
      <c r="AH42" s="53">
        <v>100</v>
      </c>
      <c r="AI42" s="53">
        <v>100</v>
      </c>
      <c r="AJ42" s="53">
        <v>100</v>
      </c>
      <c r="AK42" s="53">
        <v>96.67</v>
      </c>
      <c r="AL42" s="53">
        <v>96.67</v>
      </c>
      <c r="AM42" s="53">
        <v>73.33</v>
      </c>
      <c r="AN42" s="53">
        <v>170</v>
      </c>
      <c r="AO42" s="53">
        <v>123.33</v>
      </c>
      <c r="AP42" s="53">
        <v>80</v>
      </c>
      <c r="AQ42" s="53">
        <v>80</v>
      </c>
      <c r="AR42" s="53">
        <v>150</v>
      </c>
      <c r="AS42" s="53">
        <v>103.33</v>
      </c>
      <c r="AT42" s="53">
        <v>413.33</v>
      </c>
      <c r="AU42" s="53">
        <v>110</v>
      </c>
      <c r="AV42" s="53">
        <v>110</v>
      </c>
      <c r="AW42" s="53">
        <v>353.33</v>
      </c>
      <c r="AX42" s="53">
        <v>413.33</v>
      </c>
      <c r="AY42" s="53">
        <v>56.67</v>
      </c>
      <c r="AZ42" s="53">
        <v>60</v>
      </c>
      <c r="BA42" s="53">
        <v>100</v>
      </c>
      <c r="BB42" s="53">
        <v>63.33</v>
      </c>
      <c r="BC42" s="53">
        <v>180</v>
      </c>
      <c r="BD42" s="53">
        <v>270</v>
      </c>
      <c r="BE42" s="53">
        <v>623.33000000000004</v>
      </c>
      <c r="BF42" s="53">
        <v>146.66999999999999</v>
      </c>
      <c r="BG42" s="54"/>
      <c r="BH42" s="53">
        <v>146.66999999999999</v>
      </c>
    </row>
    <row r="43" spans="1:60" ht="63" x14ac:dyDescent="0.25">
      <c r="A43" s="47">
        <v>39</v>
      </c>
      <c r="B43" s="47" t="s">
        <v>108</v>
      </c>
      <c r="C43" s="47" t="s">
        <v>109</v>
      </c>
      <c r="D43" s="55">
        <v>65</v>
      </c>
      <c r="E43" s="55">
        <v>65</v>
      </c>
      <c r="F43" s="55">
        <v>65</v>
      </c>
      <c r="G43" s="55">
        <v>65</v>
      </c>
      <c r="H43" s="55">
        <v>65</v>
      </c>
      <c r="I43" s="55">
        <v>65</v>
      </c>
      <c r="J43" s="55">
        <v>65</v>
      </c>
      <c r="K43" s="55">
        <v>65</v>
      </c>
      <c r="L43" s="55">
        <v>65</v>
      </c>
      <c r="M43" s="55">
        <v>65</v>
      </c>
      <c r="N43" s="55">
        <v>65</v>
      </c>
      <c r="O43" s="55">
        <v>65</v>
      </c>
      <c r="P43" s="55">
        <v>65</v>
      </c>
      <c r="Q43" s="55">
        <v>65</v>
      </c>
      <c r="R43" s="55">
        <v>65</v>
      </c>
      <c r="S43" s="55">
        <v>65</v>
      </c>
      <c r="T43" s="55">
        <v>65</v>
      </c>
      <c r="U43" s="55">
        <v>65</v>
      </c>
      <c r="V43" s="55">
        <v>65</v>
      </c>
      <c r="W43" s="55">
        <v>65</v>
      </c>
      <c r="X43" s="55">
        <v>55</v>
      </c>
      <c r="Y43" s="55">
        <v>39</v>
      </c>
      <c r="Z43" s="55"/>
      <c r="AA43" s="55"/>
      <c r="AB43" s="55"/>
      <c r="AC43" s="67">
        <v>42979</v>
      </c>
      <c r="AD43" s="52"/>
      <c r="AE43" s="87">
        <f>(D43*AG43)+(E43*AH43)+(F43*AI43)+(G43*AJ43)+(H43*AK43)+(I43*AL43)+(J43*AM43)+(K43*AN43)+(L43*AO43)+(M43*AP43)+(N43*AQ43)+(O43*AR43)+(P43*AS43)+(Q43*AT43)+(R43*AU43)+(S43*AV43)+(T43*AW43)+(U43*AX43)+(V43*AY43)+(W43*AZ43)+(X43*BA43)+(Y43*BB43)+(Z43*BC43)+(AA43*BD43)+(AB43*BE43)+(AD43*BH43)</f>
        <v>196902.77</v>
      </c>
      <c r="AG43" s="53">
        <v>116.67</v>
      </c>
      <c r="AH43" s="53">
        <v>100</v>
      </c>
      <c r="AI43" s="53">
        <v>100</v>
      </c>
      <c r="AJ43" s="53">
        <v>100</v>
      </c>
      <c r="AK43" s="53">
        <v>96.67</v>
      </c>
      <c r="AL43" s="53">
        <v>96.67</v>
      </c>
      <c r="AM43" s="53">
        <v>73.33</v>
      </c>
      <c r="AN43" s="53">
        <v>170</v>
      </c>
      <c r="AO43" s="53">
        <v>123.33</v>
      </c>
      <c r="AP43" s="53">
        <v>80</v>
      </c>
      <c r="AQ43" s="53">
        <v>80</v>
      </c>
      <c r="AR43" s="53">
        <v>150</v>
      </c>
      <c r="AS43" s="53">
        <v>103.33</v>
      </c>
      <c r="AT43" s="53">
        <v>413.33</v>
      </c>
      <c r="AU43" s="53">
        <v>110</v>
      </c>
      <c r="AV43" s="53">
        <v>110</v>
      </c>
      <c r="AW43" s="53">
        <v>353.33</v>
      </c>
      <c r="AX43" s="53">
        <v>413.33</v>
      </c>
      <c r="AY43" s="53">
        <v>56.67</v>
      </c>
      <c r="AZ43" s="53">
        <v>60</v>
      </c>
      <c r="BA43" s="53">
        <v>100</v>
      </c>
      <c r="BB43" s="53">
        <v>63.33</v>
      </c>
      <c r="BC43" s="53">
        <v>180</v>
      </c>
      <c r="BD43" s="53">
        <v>270</v>
      </c>
      <c r="BE43" s="53">
        <v>623.33000000000004</v>
      </c>
      <c r="BF43" s="53">
        <v>146.66999999999999</v>
      </c>
      <c r="BG43" s="54"/>
      <c r="BH43" s="53">
        <v>146.66999999999999</v>
      </c>
    </row>
    <row r="44" spans="1:60" ht="63" x14ac:dyDescent="0.25">
      <c r="A44" s="47">
        <v>40</v>
      </c>
      <c r="B44" s="47" t="s">
        <v>110</v>
      </c>
      <c r="C44" s="47" t="s">
        <v>111</v>
      </c>
      <c r="D44" s="55">
        <v>86</v>
      </c>
      <c r="E44" s="55">
        <v>86</v>
      </c>
      <c r="F44" s="55">
        <v>86</v>
      </c>
      <c r="G44" s="55">
        <v>86</v>
      </c>
      <c r="H44" s="55">
        <v>86</v>
      </c>
      <c r="I44" s="55">
        <v>86</v>
      </c>
      <c r="J44" s="55">
        <v>86</v>
      </c>
      <c r="K44" s="55">
        <v>86</v>
      </c>
      <c r="L44" s="55">
        <v>86</v>
      </c>
      <c r="M44" s="55">
        <v>86</v>
      </c>
      <c r="N44" s="55">
        <v>86</v>
      </c>
      <c r="O44" s="55">
        <v>86</v>
      </c>
      <c r="P44" s="55">
        <v>86</v>
      </c>
      <c r="Q44" s="55">
        <v>77</v>
      </c>
      <c r="R44" s="55">
        <v>86</v>
      </c>
      <c r="S44" s="55">
        <v>86</v>
      </c>
      <c r="T44" s="55">
        <v>0</v>
      </c>
      <c r="U44" s="55">
        <v>0</v>
      </c>
      <c r="V44" s="55">
        <v>86</v>
      </c>
      <c r="W44" s="55">
        <v>86</v>
      </c>
      <c r="X44" s="55">
        <v>77</v>
      </c>
      <c r="Y44" s="55">
        <v>0</v>
      </c>
      <c r="Z44" s="55">
        <v>0</v>
      </c>
      <c r="AA44" s="55">
        <v>0</v>
      </c>
      <c r="AB44" s="55">
        <v>0</v>
      </c>
      <c r="AC44" s="62">
        <v>42979</v>
      </c>
      <c r="AD44" s="52"/>
      <c r="AE44" s="87">
        <f>(D44*AG44)+(E44*AH44)+(F44*AI44)+(G44*AJ44)+(H44*AK44)+(I44*AL44)+(J44*AM44)+(K44*AN44)+(L44*AO44)+(M44*AP44)+(N44*AQ44)+(O44*AR44)+(P44*AS44)+(Q44*AT44)+(R44*AU44)+(S44*AV44)+(T44*AW44)+(U44*AX44)+(V44*AY44)+(W44*AZ44)+(X44*BA44)+(Y44*BB44)+(Z44*BC44)+(AA44*BD44)+(AB44*BE44)+(AD44*BH44)</f>
        <v>188020.03</v>
      </c>
      <c r="AG44" s="53">
        <v>116.67</v>
      </c>
      <c r="AH44" s="53">
        <v>100</v>
      </c>
      <c r="AI44" s="53">
        <v>100</v>
      </c>
      <c r="AJ44" s="53">
        <v>100</v>
      </c>
      <c r="AK44" s="53">
        <v>96.67</v>
      </c>
      <c r="AL44" s="53">
        <v>96.67</v>
      </c>
      <c r="AM44" s="53">
        <v>73.33</v>
      </c>
      <c r="AN44" s="53">
        <v>170</v>
      </c>
      <c r="AO44" s="53">
        <v>123.33</v>
      </c>
      <c r="AP44" s="53">
        <v>80</v>
      </c>
      <c r="AQ44" s="53">
        <v>80</v>
      </c>
      <c r="AR44" s="53">
        <v>150</v>
      </c>
      <c r="AS44" s="53">
        <v>103.33</v>
      </c>
      <c r="AT44" s="53">
        <v>413.33</v>
      </c>
      <c r="AU44" s="53">
        <v>110</v>
      </c>
      <c r="AV44" s="53">
        <v>110</v>
      </c>
      <c r="AW44" s="53">
        <v>353.33</v>
      </c>
      <c r="AX44" s="53">
        <v>413.33</v>
      </c>
      <c r="AY44" s="53">
        <v>56.67</v>
      </c>
      <c r="AZ44" s="53">
        <v>60</v>
      </c>
      <c r="BA44" s="53">
        <v>100</v>
      </c>
      <c r="BB44" s="53">
        <v>63.33</v>
      </c>
      <c r="BC44" s="53">
        <v>180</v>
      </c>
      <c r="BD44" s="53">
        <v>270</v>
      </c>
      <c r="BE44" s="53">
        <v>623.33000000000004</v>
      </c>
      <c r="BF44" s="53">
        <v>146.66999999999999</v>
      </c>
      <c r="BG44" s="54"/>
      <c r="BH44" s="53">
        <v>146.66999999999999</v>
      </c>
    </row>
    <row r="45" spans="1:60" ht="78.75" x14ac:dyDescent="0.25">
      <c r="A45" s="47">
        <v>41</v>
      </c>
      <c r="B45" s="47" t="s">
        <v>112</v>
      </c>
      <c r="C45" s="47" t="s">
        <v>113</v>
      </c>
      <c r="D45" s="55">
        <v>65</v>
      </c>
      <c r="E45" s="55">
        <v>65</v>
      </c>
      <c r="F45" s="55">
        <v>65</v>
      </c>
      <c r="G45" s="55">
        <v>65</v>
      </c>
      <c r="H45" s="55">
        <v>65</v>
      </c>
      <c r="I45" s="55">
        <v>65</v>
      </c>
      <c r="J45" s="55">
        <v>65</v>
      </c>
      <c r="K45" s="55">
        <v>65</v>
      </c>
      <c r="L45" s="55">
        <v>65</v>
      </c>
      <c r="M45" s="55">
        <v>65</v>
      </c>
      <c r="N45" s="55">
        <v>65</v>
      </c>
      <c r="O45" s="55">
        <v>65</v>
      </c>
      <c r="P45" s="55">
        <v>65</v>
      </c>
      <c r="Q45" s="55">
        <v>45</v>
      </c>
      <c r="R45" s="55">
        <v>65</v>
      </c>
      <c r="S45" s="55">
        <v>65</v>
      </c>
      <c r="T45" s="55">
        <v>65</v>
      </c>
      <c r="U45" s="55">
        <v>65</v>
      </c>
      <c r="V45" s="55">
        <v>65</v>
      </c>
      <c r="W45" s="55">
        <v>65</v>
      </c>
      <c r="X45" s="55">
        <v>45</v>
      </c>
      <c r="Y45" s="55">
        <v>45</v>
      </c>
      <c r="Z45" s="55">
        <v>0</v>
      </c>
      <c r="AA45" s="55">
        <v>0</v>
      </c>
      <c r="AB45" s="55">
        <v>0</v>
      </c>
      <c r="AC45" s="67">
        <v>42736</v>
      </c>
      <c r="AD45" s="52"/>
      <c r="AE45" s="87">
        <f>(D45*AG45)+(E45*AH45)+(F45*AI45)+(G45*AJ45)+(H45*AK45)+(I45*AL45)+(J45*AM45)+(K45*AN45)+(L45*AO45)+(M45*AP45)+(N45*AQ45)+(O45*AR45)+(P45*AS45)+(Q45*AT45)+(R45*AU45)+(S45*AV45)+(T45*AW45)+(U45*AX45)+(V45*AY45)+(W45*AZ45)+(X45*BA45)+(Y45*BB45)+(Z45*BC45)+(AA45*BD45)+(AB45*BE45)+(AD45*BH45)</f>
        <v>188016.15</v>
      </c>
      <c r="AG45" s="53">
        <v>116.67</v>
      </c>
      <c r="AH45" s="53">
        <v>100</v>
      </c>
      <c r="AI45" s="53">
        <v>100</v>
      </c>
      <c r="AJ45" s="53">
        <v>100</v>
      </c>
      <c r="AK45" s="53">
        <v>96.67</v>
      </c>
      <c r="AL45" s="53">
        <v>96.67</v>
      </c>
      <c r="AM45" s="53">
        <v>73.33</v>
      </c>
      <c r="AN45" s="53">
        <v>170</v>
      </c>
      <c r="AO45" s="53">
        <v>123.33</v>
      </c>
      <c r="AP45" s="53">
        <v>80</v>
      </c>
      <c r="AQ45" s="53">
        <v>80</v>
      </c>
      <c r="AR45" s="53">
        <v>150</v>
      </c>
      <c r="AS45" s="53">
        <v>103.33</v>
      </c>
      <c r="AT45" s="53">
        <v>413.33</v>
      </c>
      <c r="AU45" s="53">
        <v>110</v>
      </c>
      <c r="AV45" s="53">
        <v>110</v>
      </c>
      <c r="AW45" s="53">
        <v>353.33</v>
      </c>
      <c r="AX45" s="53">
        <v>413.33</v>
      </c>
      <c r="AY45" s="53">
        <v>56.67</v>
      </c>
      <c r="AZ45" s="53">
        <v>60</v>
      </c>
      <c r="BA45" s="53">
        <v>100</v>
      </c>
      <c r="BB45" s="53">
        <v>63.33</v>
      </c>
      <c r="BC45" s="53">
        <v>180</v>
      </c>
      <c r="BD45" s="53">
        <v>270</v>
      </c>
      <c r="BE45" s="53">
        <v>623.33000000000004</v>
      </c>
      <c r="BF45" s="53">
        <v>146.66999999999999</v>
      </c>
      <c r="BG45" s="54"/>
      <c r="BH45" s="53">
        <v>146.66999999999999</v>
      </c>
    </row>
    <row r="46" spans="1:60" ht="94.5" x14ac:dyDescent="0.25">
      <c r="A46" s="47">
        <v>42</v>
      </c>
      <c r="B46" s="47" t="s">
        <v>114</v>
      </c>
      <c r="C46" s="47" t="s">
        <v>115</v>
      </c>
      <c r="D46" s="55">
        <v>80</v>
      </c>
      <c r="E46" s="55">
        <v>80</v>
      </c>
      <c r="F46" s="55">
        <v>80</v>
      </c>
      <c r="G46" s="55">
        <v>80</v>
      </c>
      <c r="H46" s="55">
        <v>80</v>
      </c>
      <c r="I46" s="55">
        <v>80</v>
      </c>
      <c r="J46" s="55">
        <v>80</v>
      </c>
      <c r="K46" s="55">
        <v>80</v>
      </c>
      <c r="L46" s="55">
        <v>80</v>
      </c>
      <c r="M46" s="55">
        <v>80</v>
      </c>
      <c r="N46" s="55">
        <v>80</v>
      </c>
      <c r="O46" s="55">
        <v>80</v>
      </c>
      <c r="P46" s="55">
        <v>80</v>
      </c>
      <c r="Q46" s="55">
        <v>70</v>
      </c>
      <c r="R46" s="55">
        <v>80</v>
      </c>
      <c r="S46" s="55">
        <v>80</v>
      </c>
      <c r="T46" s="55">
        <v>0</v>
      </c>
      <c r="U46" s="55">
        <v>0</v>
      </c>
      <c r="V46" s="55">
        <v>80</v>
      </c>
      <c r="W46" s="55">
        <v>80</v>
      </c>
      <c r="X46" s="55">
        <v>70</v>
      </c>
      <c r="Y46" s="55">
        <v>7</v>
      </c>
      <c r="Z46" s="55">
        <v>0</v>
      </c>
      <c r="AA46" s="55">
        <v>0</v>
      </c>
      <c r="AB46" s="55">
        <v>0</v>
      </c>
      <c r="AC46" s="67">
        <v>42795</v>
      </c>
      <c r="AD46" s="52"/>
      <c r="AE46" s="87">
        <f>(D46*AG46)+(E46*AH46)+(F46*AI46)+(G46*AJ46)+(H46*AK46)+(I46*AL46)+(J46*AM46)+(K46*AN46)+(L46*AO46)+(M46*AP46)+(N46*AQ46)+(O46*AR46)+(P46*AS46)+(Q46*AT46)+(R46*AU46)+(S46*AV46)+(T46*AW46)+(U46*AX46)+(V46*AY46)+(W46*AZ46)+(X46*BA46)+(Y46*BB46)+(Z46*BC46)+(AA46*BD46)+(AB46*BE46)+(AD46*BH46)</f>
        <v>174510.00999999998</v>
      </c>
      <c r="AG46" s="53">
        <v>116.67</v>
      </c>
      <c r="AH46" s="53">
        <v>100</v>
      </c>
      <c r="AI46" s="53">
        <v>100</v>
      </c>
      <c r="AJ46" s="53">
        <v>100</v>
      </c>
      <c r="AK46" s="53">
        <v>96.67</v>
      </c>
      <c r="AL46" s="53">
        <v>96.67</v>
      </c>
      <c r="AM46" s="53">
        <v>73.33</v>
      </c>
      <c r="AN46" s="53">
        <v>170</v>
      </c>
      <c r="AO46" s="53">
        <v>123.33</v>
      </c>
      <c r="AP46" s="53">
        <v>80</v>
      </c>
      <c r="AQ46" s="53">
        <v>80</v>
      </c>
      <c r="AR46" s="53">
        <v>150</v>
      </c>
      <c r="AS46" s="53">
        <v>103.33</v>
      </c>
      <c r="AT46" s="53">
        <v>413.33</v>
      </c>
      <c r="AU46" s="53">
        <v>110</v>
      </c>
      <c r="AV46" s="53">
        <v>110</v>
      </c>
      <c r="AW46" s="53">
        <v>353.33</v>
      </c>
      <c r="AX46" s="53">
        <v>413.33</v>
      </c>
      <c r="AY46" s="53">
        <v>56.67</v>
      </c>
      <c r="AZ46" s="53">
        <v>60</v>
      </c>
      <c r="BA46" s="53">
        <v>100</v>
      </c>
      <c r="BB46" s="53">
        <v>63.33</v>
      </c>
      <c r="BC46" s="53">
        <v>180</v>
      </c>
      <c r="BD46" s="53">
        <v>270</v>
      </c>
      <c r="BE46" s="53">
        <v>623.33000000000004</v>
      </c>
      <c r="BF46" s="53">
        <v>146.66999999999999</v>
      </c>
      <c r="BG46" s="54"/>
      <c r="BH46" s="53">
        <v>146.66999999999999</v>
      </c>
    </row>
    <row r="47" spans="1:60" ht="78.75" x14ac:dyDescent="0.25">
      <c r="A47" s="47">
        <v>43</v>
      </c>
      <c r="B47" s="47" t="s">
        <v>116</v>
      </c>
      <c r="C47" s="47" t="s">
        <v>117</v>
      </c>
      <c r="D47" s="70">
        <v>77</v>
      </c>
      <c r="E47" s="69">
        <v>77</v>
      </c>
      <c r="F47" s="69">
        <v>77</v>
      </c>
      <c r="G47" s="69">
        <v>77</v>
      </c>
      <c r="H47" s="69">
        <v>77</v>
      </c>
      <c r="I47" s="69">
        <v>77</v>
      </c>
      <c r="J47" s="69"/>
      <c r="K47" s="69"/>
      <c r="L47" s="69"/>
      <c r="M47" s="69"/>
      <c r="N47" s="69"/>
      <c r="O47" s="69">
        <v>77</v>
      </c>
      <c r="P47" s="69">
        <v>77</v>
      </c>
      <c r="Q47" s="69"/>
      <c r="R47" s="50">
        <v>77</v>
      </c>
      <c r="S47" s="50">
        <v>77</v>
      </c>
      <c r="T47" s="50">
        <v>10</v>
      </c>
      <c r="U47" s="50"/>
      <c r="V47" s="50">
        <v>77</v>
      </c>
      <c r="W47" s="50">
        <v>77</v>
      </c>
      <c r="X47" s="50"/>
      <c r="Y47" s="50"/>
      <c r="Z47" s="50"/>
      <c r="AA47" s="50"/>
      <c r="AB47" s="50"/>
      <c r="AC47" s="62">
        <v>42856</v>
      </c>
      <c r="AD47" s="52"/>
      <c r="AE47" s="87">
        <f>(D47*AG47)+(E47*AH47)+(F47*AI47)+(G47*AJ47)+(H47*AK47)+(I47*AL47)+(J47*AM47)+(K47*AN47)+(L47*AO47)+(M47*AP47)+(N47*AQ47)+(O47*AR47)+(P47*AS47)+(Q47*AT47)+(R47*AU47)+(S47*AV47)+(T47*AW47)+(U47*AX47)+(V47*AY47)+(W47*AZ47)+(X47*BA47)+(Y47*BB47)+(Z47*BC47)+(AA47*BD47)+(AB47*BE47)+(AD47*BH47)</f>
        <v>95934.07</v>
      </c>
      <c r="AG47" s="53">
        <v>116.67</v>
      </c>
      <c r="AH47" s="53">
        <v>100</v>
      </c>
      <c r="AI47" s="53">
        <v>100</v>
      </c>
      <c r="AJ47" s="53">
        <v>100</v>
      </c>
      <c r="AK47" s="53">
        <v>96.67</v>
      </c>
      <c r="AL47" s="53">
        <v>96.67</v>
      </c>
      <c r="AM47" s="53">
        <v>73.33</v>
      </c>
      <c r="AN47" s="53">
        <v>170</v>
      </c>
      <c r="AO47" s="53">
        <v>123.33</v>
      </c>
      <c r="AP47" s="53">
        <v>80</v>
      </c>
      <c r="AQ47" s="53">
        <v>80</v>
      </c>
      <c r="AR47" s="53">
        <v>150</v>
      </c>
      <c r="AS47" s="53">
        <v>103.33</v>
      </c>
      <c r="AT47" s="53">
        <v>413.33</v>
      </c>
      <c r="AU47" s="53">
        <v>110</v>
      </c>
      <c r="AV47" s="53">
        <v>110</v>
      </c>
      <c r="AW47" s="53">
        <v>353.33</v>
      </c>
      <c r="AX47" s="53">
        <v>413.33</v>
      </c>
      <c r="AY47" s="53">
        <v>56.67</v>
      </c>
      <c r="AZ47" s="53">
        <v>60</v>
      </c>
      <c r="BA47" s="53">
        <v>100</v>
      </c>
      <c r="BB47" s="53">
        <v>63.33</v>
      </c>
      <c r="BC47" s="53">
        <v>180</v>
      </c>
      <c r="BD47" s="53">
        <v>270</v>
      </c>
      <c r="BE47" s="53">
        <v>623.33000000000004</v>
      </c>
      <c r="BF47" s="53">
        <v>146.66999999999999</v>
      </c>
      <c r="BG47" s="54"/>
      <c r="BH47" s="53">
        <v>146.66999999999999</v>
      </c>
    </row>
    <row r="48" spans="1:60" ht="63" x14ac:dyDescent="0.25">
      <c r="A48" s="47">
        <v>44</v>
      </c>
      <c r="B48" s="47" t="s">
        <v>118</v>
      </c>
      <c r="C48" s="47" t="s">
        <v>119</v>
      </c>
      <c r="D48" s="55">
        <v>54</v>
      </c>
      <c r="E48" s="55">
        <v>54</v>
      </c>
      <c r="F48" s="55">
        <v>54</v>
      </c>
      <c r="G48" s="55">
        <v>54</v>
      </c>
      <c r="H48" s="55">
        <v>54</v>
      </c>
      <c r="I48" s="55">
        <v>54</v>
      </c>
      <c r="J48" s="55">
        <v>54</v>
      </c>
      <c r="K48" s="55">
        <v>54</v>
      </c>
      <c r="L48" s="55">
        <v>54</v>
      </c>
      <c r="M48" s="55">
        <v>54</v>
      </c>
      <c r="N48" s="55">
        <v>54</v>
      </c>
      <c r="O48" s="55">
        <v>54</v>
      </c>
      <c r="P48" s="55">
        <v>54</v>
      </c>
      <c r="Q48" s="55">
        <v>50</v>
      </c>
      <c r="R48" s="55">
        <v>54</v>
      </c>
      <c r="S48" s="55">
        <v>54</v>
      </c>
      <c r="T48" s="55">
        <v>54</v>
      </c>
      <c r="U48" s="55">
        <v>54</v>
      </c>
      <c r="V48" s="55">
        <v>54</v>
      </c>
      <c r="W48" s="55">
        <v>54</v>
      </c>
      <c r="X48" s="55">
        <v>50</v>
      </c>
      <c r="Y48" s="55">
        <v>22</v>
      </c>
      <c r="Z48" s="55">
        <v>54</v>
      </c>
      <c r="AA48" s="55">
        <v>54</v>
      </c>
      <c r="AB48" s="55">
        <v>0</v>
      </c>
      <c r="AC48" s="62">
        <v>43040</v>
      </c>
      <c r="AD48" s="52"/>
      <c r="AE48" s="87">
        <f>(D48*AG48)+(E48*AH48)+(F48*AI48)+(G48*AJ48)+(H48*AK48)+(I48*AL48)+(J48*AM48)+(K48*AN48)+(L48*AO48)+(M48*AP48)+(N48*AQ48)+(O48*AR48)+(P48*AS48)+(Q48*AT48)+(R48*AU48)+(S48*AV48)+(T48*AW48)+(U48*AX48)+(V48*AY48)+(W48*AZ48)+(X48*BA48)+(Y48*BB48)+(Z48*BC48)+(AA48*BD48)+(AB48*BE48)+(AD48*BH48)</f>
        <v>185999.58000000002</v>
      </c>
      <c r="AG48" s="53">
        <v>116.67</v>
      </c>
      <c r="AH48" s="53">
        <v>100</v>
      </c>
      <c r="AI48" s="53">
        <v>100</v>
      </c>
      <c r="AJ48" s="53">
        <v>100</v>
      </c>
      <c r="AK48" s="53">
        <v>96.67</v>
      </c>
      <c r="AL48" s="53">
        <v>96.67</v>
      </c>
      <c r="AM48" s="53">
        <v>73.33</v>
      </c>
      <c r="AN48" s="53">
        <v>170</v>
      </c>
      <c r="AO48" s="53">
        <v>123.33</v>
      </c>
      <c r="AP48" s="53">
        <v>80</v>
      </c>
      <c r="AQ48" s="53">
        <v>80</v>
      </c>
      <c r="AR48" s="53">
        <v>150</v>
      </c>
      <c r="AS48" s="53">
        <v>103.33</v>
      </c>
      <c r="AT48" s="53">
        <v>413.33</v>
      </c>
      <c r="AU48" s="53">
        <v>110</v>
      </c>
      <c r="AV48" s="53">
        <v>110</v>
      </c>
      <c r="AW48" s="53">
        <v>353.33</v>
      </c>
      <c r="AX48" s="53">
        <v>413.33</v>
      </c>
      <c r="AY48" s="53">
        <v>56.67</v>
      </c>
      <c r="AZ48" s="53">
        <v>60</v>
      </c>
      <c r="BA48" s="53">
        <v>100</v>
      </c>
      <c r="BB48" s="53">
        <v>63.33</v>
      </c>
      <c r="BC48" s="53">
        <v>180</v>
      </c>
      <c r="BD48" s="53">
        <v>270</v>
      </c>
      <c r="BE48" s="53">
        <v>623.33000000000004</v>
      </c>
      <c r="BF48" s="53">
        <v>146.66999999999999</v>
      </c>
      <c r="BG48" s="54"/>
      <c r="BH48" s="53">
        <v>146.66999999999999</v>
      </c>
    </row>
    <row r="49" spans="1:60" ht="63" x14ac:dyDescent="0.25">
      <c r="A49" s="47">
        <v>45</v>
      </c>
      <c r="B49" s="47" t="s">
        <v>120</v>
      </c>
      <c r="C49" s="47" t="s">
        <v>121</v>
      </c>
      <c r="D49" s="55">
        <v>99</v>
      </c>
      <c r="E49" s="55">
        <v>99</v>
      </c>
      <c r="F49" s="55">
        <v>99</v>
      </c>
      <c r="G49" s="55">
        <v>99</v>
      </c>
      <c r="H49" s="55">
        <v>99</v>
      </c>
      <c r="I49" s="55">
        <v>99</v>
      </c>
      <c r="J49" s="55">
        <v>99</v>
      </c>
      <c r="K49" s="55">
        <v>99</v>
      </c>
      <c r="L49" s="55">
        <v>99</v>
      </c>
      <c r="M49" s="55">
        <v>99</v>
      </c>
      <c r="N49" s="55">
        <v>99</v>
      </c>
      <c r="O49" s="55">
        <v>99</v>
      </c>
      <c r="P49" s="55">
        <v>99</v>
      </c>
      <c r="Q49" s="55">
        <v>80</v>
      </c>
      <c r="R49" s="55">
        <v>27</v>
      </c>
      <c r="S49" s="55">
        <v>99</v>
      </c>
      <c r="T49" s="55">
        <v>99</v>
      </c>
      <c r="U49" s="55">
        <v>99</v>
      </c>
      <c r="V49" s="55">
        <v>99</v>
      </c>
      <c r="W49" s="55">
        <v>99</v>
      </c>
      <c r="X49" s="55">
        <v>80</v>
      </c>
      <c r="Y49" s="55">
        <v>50</v>
      </c>
      <c r="Z49" s="55">
        <v>0</v>
      </c>
      <c r="AA49" s="55">
        <v>0</v>
      </c>
      <c r="AB49" s="55">
        <v>0</v>
      </c>
      <c r="AC49" s="62">
        <v>42917</v>
      </c>
      <c r="AD49" s="52"/>
      <c r="AE49" s="87">
        <f>(D49*AG49)+(E49*AH49)+(F49*AI49)+(G49*AJ49)+(H49*AK49)+(I49*AL49)+(J49*AM49)+(K49*AN49)+(L49*AO49)+(M49*AP49)+(N49*AQ49)+(O49*AR49)+(P49*AS49)+(Q49*AT49)+(R49*AU49)+(S49*AV49)+(T49*AW49)+(U49*AX49)+(V49*AY49)+(W49*AZ49)+(X49*BA49)+(Y49*BB49)+(Z49*BC49)+(AA49*BD49)+(AB49*BE49)+(AD49*BH49)</f>
        <v>283152.57</v>
      </c>
      <c r="AG49" s="53">
        <v>116.67</v>
      </c>
      <c r="AH49" s="53">
        <v>100</v>
      </c>
      <c r="AI49" s="53">
        <v>100</v>
      </c>
      <c r="AJ49" s="53">
        <v>100</v>
      </c>
      <c r="AK49" s="53">
        <v>96.67</v>
      </c>
      <c r="AL49" s="53">
        <v>96.67</v>
      </c>
      <c r="AM49" s="53">
        <v>73.33</v>
      </c>
      <c r="AN49" s="53">
        <v>170</v>
      </c>
      <c r="AO49" s="53">
        <v>123.33</v>
      </c>
      <c r="AP49" s="53">
        <v>80</v>
      </c>
      <c r="AQ49" s="53">
        <v>80</v>
      </c>
      <c r="AR49" s="53">
        <v>150</v>
      </c>
      <c r="AS49" s="53">
        <v>103.33</v>
      </c>
      <c r="AT49" s="53">
        <v>413.33</v>
      </c>
      <c r="AU49" s="53">
        <v>110</v>
      </c>
      <c r="AV49" s="53">
        <v>110</v>
      </c>
      <c r="AW49" s="53">
        <v>353.33</v>
      </c>
      <c r="AX49" s="53">
        <v>413.33</v>
      </c>
      <c r="AY49" s="53">
        <v>56.67</v>
      </c>
      <c r="AZ49" s="53">
        <v>60</v>
      </c>
      <c r="BA49" s="53">
        <v>100</v>
      </c>
      <c r="BB49" s="53">
        <v>63.33</v>
      </c>
      <c r="BC49" s="53">
        <v>180</v>
      </c>
      <c r="BD49" s="53">
        <v>270</v>
      </c>
      <c r="BE49" s="53">
        <v>623.33000000000004</v>
      </c>
      <c r="BF49" s="53">
        <v>146.66999999999999</v>
      </c>
      <c r="BG49" s="54"/>
      <c r="BH49" s="53">
        <v>146.66999999999999</v>
      </c>
    </row>
    <row r="50" spans="1:60" ht="63" x14ac:dyDescent="0.25">
      <c r="A50" s="47">
        <v>46</v>
      </c>
      <c r="B50" s="47" t="s">
        <v>122</v>
      </c>
      <c r="C50" s="47" t="s">
        <v>123</v>
      </c>
      <c r="D50" s="55">
        <v>56</v>
      </c>
      <c r="E50" s="55">
        <v>56</v>
      </c>
      <c r="F50" s="55">
        <v>56</v>
      </c>
      <c r="G50" s="55">
        <v>56</v>
      </c>
      <c r="H50" s="55">
        <v>56</v>
      </c>
      <c r="I50" s="55">
        <v>56</v>
      </c>
      <c r="J50" s="55">
        <v>56</v>
      </c>
      <c r="K50" s="55">
        <v>56</v>
      </c>
      <c r="L50" s="55">
        <v>56</v>
      </c>
      <c r="M50" s="55">
        <v>56</v>
      </c>
      <c r="N50" s="55">
        <v>56</v>
      </c>
      <c r="O50" s="55">
        <v>56</v>
      </c>
      <c r="P50" s="55">
        <v>51</v>
      </c>
      <c r="Q50" s="55">
        <v>51</v>
      </c>
      <c r="R50" s="55">
        <v>56</v>
      </c>
      <c r="S50" s="55">
        <v>56</v>
      </c>
      <c r="T50" s="55">
        <v>8</v>
      </c>
      <c r="U50" s="55">
        <v>0</v>
      </c>
      <c r="V50" s="55">
        <v>56</v>
      </c>
      <c r="W50" s="55">
        <v>56</v>
      </c>
      <c r="X50" s="55">
        <v>51</v>
      </c>
      <c r="Y50" s="55">
        <v>0</v>
      </c>
      <c r="Z50" s="55">
        <v>38</v>
      </c>
      <c r="AA50" s="55">
        <v>38</v>
      </c>
      <c r="AB50" s="55">
        <v>38</v>
      </c>
      <c r="AC50" s="62"/>
      <c r="AD50" s="52"/>
      <c r="AE50" s="87">
        <f>(D50*AG50)+(E50*AH50)+(F50*AI50)+(G50*AJ50)+(H50*AK50)+(I50*AL50)+(J50*AM50)+(K50*AN50)+(L50*AO50)+(M50*AP50)+(N50*AQ50)+(O50*AR50)+(P50*AS50)+(Q50*AT50)+(R50*AU50)+(S50*AV50)+(T50*AW50)+(U50*AX50)+(V50*AY50)+(W50*AZ50)+(X50*BA50)+(Y50*BB50)+(Z50*BC50)+(AA50*BD50)+(AB50*BE50)+(AD50*BH50)</f>
        <v>165969.88</v>
      </c>
      <c r="AG50" s="53">
        <v>116.67</v>
      </c>
      <c r="AH50" s="53">
        <v>100</v>
      </c>
      <c r="AI50" s="53">
        <v>100</v>
      </c>
      <c r="AJ50" s="53">
        <v>100</v>
      </c>
      <c r="AK50" s="53">
        <v>96.67</v>
      </c>
      <c r="AL50" s="53">
        <v>96.67</v>
      </c>
      <c r="AM50" s="53">
        <v>73.33</v>
      </c>
      <c r="AN50" s="53">
        <v>170</v>
      </c>
      <c r="AO50" s="53">
        <v>123.33</v>
      </c>
      <c r="AP50" s="53">
        <v>80</v>
      </c>
      <c r="AQ50" s="53">
        <v>80</v>
      </c>
      <c r="AR50" s="53">
        <v>150</v>
      </c>
      <c r="AS50" s="53">
        <v>103.33</v>
      </c>
      <c r="AT50" s="53">
        <v>413.33</v>
      </c>
      <c r="AU50" s="53">
        <v>110</v>
      </c>
      <c r="AV50" s="53">
        <v>110</v>
      </c>
      <c r="AW50" s="53">
        <v>353.33</v>
      </c>
      <c r="AX50" s="53">
        <v>413.33</v>
      </c>
      <c r="AY50" s="53">
        <v>56.67</v>
      </c>
      <c r="AZ50" s="53">
        <v>60</v>
      </c>
      <c r="BA50" s="53">
        <v>100</v>
      </c>
      <c r="BB50" s="53">
        <v>63.33</v>
      </c>
      <c r="BC50" s="53">
        <v>180</v>
      </c>
      <c r="BD50" s="53">
        <v>270</v>
      </c>
      <c r="BE50" s="53">
        <v>623.33000000000004</v>
      </c>
      <c r="BF50" s="53">
        <v>146.66999999999999</v>
      </c>
      <c r="BG50" s="54"/>
      <c r="BH50" s="53">
        <v>146.66999999999999</v>
      </c>
    </row>
    <row r="51" spans="1:60" ht="94.5" x14ac:dyDescent="0.25">
      <c r="A51" s="47">
        <v>47</v>
      </c>
      <c r="B51" s="47" t="s">
        <v>124</v>
      </c>
      <c r="C51" s="47" t="s">
        <v>125</v>
      </c>
      <c r="D51" s="55">
        <v>84</v>
      </c>
      <c r="E51" s="55">
        <v>84</v>
      </c>
      <c r="F51" s="55">
        <v>84</v>
      </c>
      <c r="G51" s="55">
        <v>84</v>
      </c>
      <c r="H51" s="55">
        <v>84</v>
      </c>
      <c r="I51" s="55">
        <v>84</v>
      </c>
      <c r="J51" s="55">
        <v>84</v>
      </c>
      <c r="K51" s="55">
        <v>84</v>
      </c>
      <c r="L51" s="55">
        <v>84</v>
      </c>
      <c r="M51" s="55">
        <v>84</v>
      </c>
      <c r="N51" s="55">
        <v>84</v>
      </c>
      <c r="O51" s="55">
        <v>84</v>
      </c>
      <c r="P51" s="55">
        <v>84</v>
      </c>
      <c r="Q51" s="55">
        <v>74</v>
      </c>
      <c r="R51" s="55">
        <v>84</v>
      </c>
      <c r="S51" s="55">
        <v>84</v>
      </c>
      <c r="T51" s="55">
        <v>61</v>
      </c>
      <c r="U51" s="55">
        <v>0</v>
      </c>
      <c r="V51" s="55">
        <v>84</v>
      </c>
      <c r="W51" s="55">
        <v>84</v>
      </c>
      <c r="X51" s="55">
        <v>74</v>
      </c>
      <c r="Y51" s="55">
        <v>36</v>
      </c>
      <c r="Z51" s="55">
        <v>0</v>
      </c>
      <c r="AA51" s="55">
        <v>0</v>
      </c>
      <c r="AB51" s="55">
        <v>0</v>
      </c>
      <c r="AC51" s="62">
        <v>42795</v>
      </c>
      <c r="AD51" s="52"/>
      <c r="AE51" s="87">
        <f>(D51*AG51)+(E51*AH51)+(F51*AI51)+(G51*AJ51)+(H51*AK51)+(I51*AL51)+(J51*AM51)+(K51*AN51)+(L51*AO51)+(M51*AP51)+(N51*AQ51)+(O51*AR51)+(P51*AS51)+(Q51*AT51)+(R51*AU51)+(S51*AV51)+(T51*AW51)+(U51*AX51)+(V51*AY51)+(W51*AZ51)+(X51*BA51)+(Y51*BB51)+(Z51*BC51)+(AA51*BD51)+(AB51*BE51)+(AD51*BH51)</f>
        <v>206859.71</v>
      </c>
      <c r="AG51" s="53">
        <v>116.67</v>
      </c>
      <c r="AH51" s="53">
        <v>100</v>
      </c>
      <c r="AI51" s="53">
        <v>100</v>
      </c>
      <c r="AJ51" s="53">
        <v>100</v>
      </c>
      <c r="AK51" s="53">
        <v>96.67</v>
      </c>
      <c r="AL51" s="53">
        <v>96.67</v>
      </c>
      <c r="AM51" s="53">
        <v>73.33</v>
      </c>
      <c r="AN51" s="53">
        <v>170</v>
      </c>
      <c r="AO51" s="53">
        <v>123.33</v>
      </c>
      <c r="AP51" s="53">
        <v>80</v>
      </c>
      <c r="AQ51" s="53">
        <v>80</v>
      </c>
      <c r="AR51" s="53">
        <v>150</v>
      </c>
      <c r="AS51" s="53">
        <v>103.33</v>
      </c>
      <c r="AT51" s="53">
        <v>413.33</v>
      </c>
      <c r="AU51" s="53">
        <v>110</v>
      </c>
      <c r="AV51" s="53">
        <v>110</v>
      </c>
      <c r="AW51" s="53">
        <v>353.33</v>
      </c>
      <c r="AX51" s="53">
        <v>413.33</v>
      </c>
      <c r="AY51" s="53">
        <v>56.67</v>
      </c>
      <c r="AZ51" s="53">
        <v>60</v>
      </c>
      <c r="BA51" s="53">
        <v>100</v>
      </c>
      <c r="BB51" s="53">
        <v>63.33</v>
      </c>
      <c r="BC51" s="53">
        <v>180</v>
      </c>
      <c r="BD51" s="53">
        <v>270</v>
      </c>
      <c r="BE51" s="53">
        <v>623.33000000000004</v>
      </c>
      <c r="BF51" s="53">
        <v>146.66999999999999</v>
      </c>
      <c r="BG51" s="54"/>
      <c r="BH51" s="53">
        <v>146.66999999999999</v>
      </c>
    </row>
    <row r="52" spans="1:60" ht="78.75" x14ac:dyDescent="0.25">
      <c r="A52" s="47">
        <v>48</v>
      </c>
      <c r="B52" s="47" t="s">
        <v>126</v>
      </c>
      <c r="C52" s="47" t="s">
        <v>127</v>
      </c>
      <c r="D52" s="55">
        <v>57</v>
      </c>
      <c r="E52" s="55">
        <v>57</v>
      </c>
      <c r="F52" s="55">
        <v>57</v>
      </c>
      <c r="G52" s="55">
        <v>57</v>
      </c>
      <c r="H52" s="55">
        <v>57</v>
      </c>
      <c r="I52" s="55">
        <v>57</v>
      </c>
      <c r="J52" s="55">
        <v>57</v>
      </c>
      <c r="K52" s="55">
        <v>57</v>
      </c>
      <c r="L52" s="55">
        <v>57</v>
      </c>
      <c r="M52" s="55">
        <v>57</v>
      </c>
      <c r="N52" s="55">
        <v>57</v>
      </c>
      <c r="O52" s="55">
        <v>57</v>
      </c>
      <c r="P52" s="55">
        <v>57</v>
      </c>
      <c r="Q52" s="55">
        <v>54</v>
      </c>
      <c r="R52" s="55">
        <v>57</v>
      </c>
      <c r="S52" s="55">
        <v>57</v>
      </c>
      <c r="T52" s="55">
        <v>30</v>
      </c>
      <c r="U52" s="55">
        <v>0</v>
      </c>
      <c r="V52" s="55">
        <v>57</v>
      </c>
      <c r="W52" s="55">
        <v>57</v>
      </c>
      <c r="X52" s="55">
        <v>54</v>
      </c>
      <c r="Y52" s="55">
        <v>37</v>
      </c>
      <c r="Z52" s="55">
        <v>0</v>
      </c>
      <c r="AA52" s="55">
        <v>0</v>
      </c>
      <c r="AB52" s="55">
        <v>12</v>
      </c>
      <c r="AC52" s="67">
        <v>42979</v>
      </c>
      <c r="AD52" s="52"/>
      <c r="AE52" s="87">
        <f>(D52*AG52)+(E52*AH52)+(F52*AI52)+(G52*AJ52)+(H52*AK52)+(I52*AL52)+(J52*AM52)+(K52*AN52)+(L52*AO52)+(M52*AP52)+(N52*AQ52)+(O52*AR52)+(P52*AS52)+(Q52*AT52)+(R52*AU52)+(S52*AV52)+(T52*AW52)+(U52*AX52)+(V52*AY52)+(W52*AZ52)+(X52*BA52)+(Y52*BB52)+(Z52*BC52)+(AA52*BD52)+(AB52*BE52)+(AD52*BH52)</f>
        <v>146563.07999999999</v>
      </c>
      <c r="AG52" s="53">
        <v>116.67</v>
      </c>
      <c r="AH52" s="53">
        <v>100</v>
      </c>
      <c r="AI52" s="53">
        <v>100</v>
      </c>
      <c r="AJ52" s="53">
        <v>100</v>
      </c>
      <c r="AK52" s="53">
        <v>96.67</v>
      </c>
      <c r="AL52" s="53">
        <v>96.67</v>
      </c>
      <c r="AM52" s="53">
        <v>73.33</v>
      </c>
      <c r="AN52" s="53">
        <v>170</v>
      </c>
      <c r="AO52" s="53">
        <v>123.33</v>
      </c>
      <c r="AP52" s="53">
        <v>80</v>
      </c>
      <c r="AQ52" s="53">
        <v>80</v>
      </c>
      <c r="AR52" s="53">
        <v>150</v>
      </c>
      <c r="AS52" s="53">
        <v>103.33</v>
      </c>
      <c r="AT52" s="53">
        <v>413.33</v>
      </c>
      <c r="AU52" s="53">
        <v>110</v>
      </c>
      <c r="AV52" s="53">
        <v>110</v>
      </c>
      <c r="AW52" s="53">
        <v>353.33</v>
      </c>
      <c r="AX52" s="53">
        <v>413.33</v>
      </c>
      <c r="AY52" s="53">
        <v>56.67</v>
      </c>
      <c r="AZ52" s="53">
        <v>60</v>
      </c>
      <c r="BA52" s="53">
        <v>100</v>
      </c>
      <c r="BB52" s="53">
        <v>63.33</v>
      </c>
      <c r="BC52" s="53">
        <v>180</v>
      </c>
      <c r="BD52" s="53">
        <v>270</v>
      </c>
      <c r="BE52" s="53">
        <v>623.33000000000004</v>
      </c>
      <c r="BF52" s="53">
        <v>146.66999999999999</v>
      </c>
      <c r="BG52" s="54"/>
      <c r="BH52" s="53">
        <v>146.66999999999999</v>
      </c>
    </row>
    <row r="53" spans="1:60" ht="63" x14ac:dyDescent="0.25">
      <c r="A53" s="47">
        <v>49</v>
      </c>
      <c r="B53" s="47" t="s">
        <v>128</v>
      </c>
      <c r="C53" s="47" t="s">
        <v>129</v>
      </c>
      <c r="D53" s="55">
        <v>35</v>
      </c>
      <c r="E53" s="55">
        <v>35</v>
      </c>
      <c r="F53" s="55">
        <v>35</v>
      </c>
      <c r="G53" s="55">
        <v>35</v>
      </c>
      <c r="H53" s="55">
        <v>35</v>
      </c>
      <c r="I53" s="55">
        <v>35</v>
      </c>
      <c r="J53" s="55">
        <v>35</v>
      </c>
      <c r="K53" s="55">
        <v>35</v>
      </c>
      <c r="L53" s="55">
        <v>35</v>
      </c>
      <c r="M53" s="55">
        <v>35</v>
      </c>
      <c r="N53" s="55">
        <v>35</v>
      </c>
      <c r="O53" s="55">
        <v>35</v>
      </c>
      <c r="P53" s="55">
        <v>35</v>
      </c>
      <c r="Q53" s="55">
        <v>35</v>
      </c>
      <c r="R53" s="55">
        <v>35</v>
      </c>
      <c r="S53" s="55">
        <v>35</v>
      </c>
      <c r="T53" s="55">
        <v>30</v>
      </c>
      <c r="U53" s="55">
        <v>35</v>
      </c>
      <c r="V53" s="55">
        <v>35</v>
      </c>
      <c r="W53" s="55">
        <v>35</v>
      </c>
      <c r="X53" s="55">
        <v>35</v>
      </c>
      <c r="Y53" s="55">
        <v>19</v>
      </c>
      <c r="Z53" s="55">
        <v>35</v>
      </c>
      <c r="AA53" s="55">
        <v>35</v>
      </c>
      <c r="AB53" s="55">
        <v>3</v>
      </c>
      <c r="AC53" s="62">
        <v>42767</v>
      </c>
      <c r="AD53" s="73">
        <v>4</v>
      </c>
      <c r="AE53" s="87">
        <f>(D53*AG53)+(E53*AH53)+(F53*AI53)+(G53*AJ53)+(H53*AK53)+(I53*AL53)+(J53*AM53)+(K53*AN53)+(L53*AO53)+(M53*AP53)+(N53*AQ53)+(O53*AR53)+(P53*AS53)+(Q53*AT53)+(R53*AU53)+(S53*AV53)+(T53*AW53)+(U53*AX53)+(V53*AY53)+(W53*AZ53)+(X53*BA53)+(Y53*BB53)+(Z53*BC53)+(AA53*BD53)+(AB53*BE53)+(AD53*BH53)</f>
        <v>122876.39</v>
      </c>
      <c r="AG53" s="53">
        <v>116.67</v>
      </c>
      <c r="AH53" s="53">
        <v>100</v>
      </c>
      <c r="AI53" s="53">
        <v>100</v>
      </c>
      <c r="AJ53" s="53">
        <v>100</v>
      </c>
      <c r="AK53" s="53">
        <v>96.67</v>
      </c>
      <c r="AL53" s="53">
        <v>96.67</v>
      </c>
      <c r="AM53" s="53">
        <v>73.33</v>
      </c>
      <c r="AN53" s="53">
        <v>170</v>
      </c>
      <c r="AO53" s="53">
        <v>123.33</v>
      </c>
      <c r="AP53" s="53">
        <v>80</v>
      </c>
      <c r="AQ53" s="53">
        <v>80</v>
      </c>
      <c r="AR53" s="53">
        <v>150</v>
      </c>
      <c r="AS53" s="53">
        <v>103.33</v>
      </c>
      <c r="AT53" s="53">
        <v>413.33</v>
      </c>
      <c r="AU53" s="53">
        <v>110</v>
      </c>
      <c r="AV53" s="53">
        <v>110</v>
      </c>
      <c r="AW53" s="53">
        <v>353.33</v>
      </c>
      <c r="AX53" s="53">
        <v>413.33</v>
      </c>
      <c r="AY53" s="53">
        <v>56.67</v>
      </c>
      <c r="AZ53" s="53">
        <v>60</v>
      </c>
      <c r="BA53" s="53">
        <v>100</v>
      </c>
      <c r="BB53" s="53">
        <v>63.33</v>
      </c>
      <c r="BC53" s="53">
        <v>180</v>
      </c>
      <c r="BD53" s="53">
        <v>270</v>
      </c>
      <c r="BE53" s="53">
        <v>623.33000000000004</v>
      </c>
      <c r="BF53" s="53">
        <v>146.66999999999999</v>
      </c>
      <c r="BG53" s="54"/>
      <c r="BH53" s="53">
        <v>146.66999999999999</v>
      </c>
    </row>
    <row r="54" spans="1:60" ht="78.75" x14ac:dyDescent="0.25">
      <c r="A54" s="47">
        <v>50</v>
      </c>
      <c r="B54" s="47" t="s">
        <v>130</v>
      </c>
      <c r="C54" s="47" t="s">
        <v>131</v>
      </c>
      <c r="D54" s="55">
        <v>72</v>
      </c>
      <c r="E54" s="55">
        <v>72</v>
      </c>
      <c r="F54" s="55">
        <v>72</v>
      </c>
      <c r="G54" s="55">
        <v>72</v>
      </c>
      <c r="H54" s="55">
        <v>72</v>
      </c>
      <c r="I54" s="55">
        <v>72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72</v>
      </c>
      <c r="P54" s="55">
        <v>72</v>
      </c>
      <c r="Q54" s="55">
        <v>72</v>
      </c>
      <c r="R54" s="55">
        <v>72</v>
      </c>
      <c r="S54" s="55">
        <v>72</v>
      </c>
      <c r="T54" s="55">
        <v>72</v>
      </c>
      <c r="U54" s="55">
        <v>0</v>
      </c>
      <c r="V54" s="55">
        <v>0</v>
      </c>
      <c r="W54" s="55">
        <v>72</v>
      </c>
      <c r="X54" s="55">
        <v>72</v>
      </c>
      <c r="Y54" s="55">
        <v>63</v>
      </c>
      <c r="Z54" s="55">
        <v>0</v>
      </c>
      <c r="AA54" s="55">
        <v>0</v>
      </c>
      <c r="AB54" s="55">
        <v>50</v>
      </c>
      <c r="AC54" s="62">
        <v>43009</v>
      </c>
      <c r="AD54" s="73"/>
      <c r="AE54" s="87">
        <f>(D54*AG54)+(E54*AH54)+(F54*AI54)+(G54*AJ54)+(H54*AK54)+(I54*AL54)+(J54*AM54)+(K54*AN54)+(L54*AO54)+(M54*AP54)+(N54*AQ54)+(O54*AR54)+(P54*AS54)+(Q54*AT54)+(R54*AU54)+(S54*AV54)+(T54*AW54)+(U54*AX54)+(V54*AY54)+(W54*AZ54)+(X54*BA54)+(Y54*BB54)+(Z54*BC54)+(AA54*BD54)+(AB54*BE54)+(AD54*BH54)</f>
        <v>179876.29</v>
      </c>
      <c r="AG54" s="53">
        <v>116.67</v>
      </c>
      <c r="AH54" s="53">
        <v>100</v>
      </c>
      <c r="AI54" s="53">
        <v>100</v>
      </c>
      <c r="AJ54" s="53">
        <v>100</v>
      </c>
      <c r="AK54" s="53">
        <v>96.67</v>
      </c>
      <c r="AL54" s="53">
        <v>96.67</v>
      </c>
      <c r="AM54" s="53">
        <v>73.33</v>
      </c>
      <c r="AN54" s="53">
        <v>170</v>
      </c>
      <c r="AO54" s="53">
        <v>123.33</v>
      </c>
      <c r="AP54" s="53">
        <v>80</v>
      </c>
      <c r="AQ54" s="53">
        <v>80</v>
      </c>
      <c r="AR54" s="53">
        <v>150</v>
      </c>
      <c r="AS54" s="53">
        <v>103.33</v>
      </c>
      <c r="AT54" s="53">
        <v>413.33</v>
      </c>
      <c r="AU54" s="53">
        <v>110</v>
      </c>
      <c r="AV54" s="53">
        <v>110</v>
      </c>
      <c r="AW54" s="53">
        <v>353.33</v>
      </c>
      <c r="AX54" s="53">
        <v>413.33</v>
      </c>
      <c r="AY54" s="53">
        <v>56.67</v>
      </c>
      <c r="AZ54" s="53">
        <v>60</v>
      </c>
      <c r="BA54" s="53">
        <v>100</v>
      </c>
      <c r="BB54" s="53">
        <v>63.33</v>
      </c>
      <c r="BC54" s="53">
        <v>180</v>
      </c>
      <c r="BD54" s="53">
        <v>270</v>
      </c>
      <c r="BE54" s="53">
        <v>623.33000000000004</v>
      </c>
      <c r="BF54" s="53">
        <v>146.66999999999999</v>
      </c>
      <c r="BG54" s="54"/>
      <c r="BH54" s="53">
        <v>146.66999999999999</v>
      </c>
    </row>
    <row r="55" spans="1:60" ht="126" x14ac:dyDescent="0.25">
      <c r="A55" s="47">
        <v>51</v>
      </c>
      <c r="B55" s="47" t="s">
        <v>132</v>
      </c>
      <c r="C55" s="47" t="s">
        <v>133</v>
      </c>
      <c r="D55" s="55">
        <v>50</v>
      </c>
      <c r="E55" s="55">
        <v>50</v>
      </c>
      <c r="F55" s="55">
        <v>50</v>
      </c>
      <c r="G55" s="55">
        <v>50</v>
      </c>
      <c r="H55" s="55">
        <v>50</v>
      </c>
      <c r="I55" s="55">
        <v>50</v>
      </c>
      <c r="J55" s="55">
        <v>50</v>
      </c>
      <c r="K55" s="55">
        <v>50</v>
      </c>
      <c r="L55" s="55">
        <v>50</v>
      </c>
      <c r="M55" s="55">
        <v>50</v>
      </c>
      <c r="N55" s="55">
        <v>50</v>
      </c>
      <c r="O55" s="55">
        <v>50</v>
      </c>
      <c r="P55" s="55">
        <v>50</v>
      </c>
      <c r="Q55" s="55">
        <v>50</v>
      </c>
      <c r="R55" s="55">
        <v>50</v>
      </c>
      <c r="S55" s="55">
        <v>50</v>
      </c>
      <c r="T55" s="55">
        <v>18</v>
      </c>
      <c r="U55" s="55">
        <v>0</v>
      </c>
      <c r="V55" s="55">
        <v>3</v>
      </c>
      <c r="W55" s="55">
        <v>50</v>
      </c>
      <c r="X55" s="55">
        <v>50</v>
      </c>
      <c r="Y55" s="55">
        <v>26</v>
      </c>
      <c r="Z55" s="55">
        <v>0</v>
      </c>
      <c r="AA55" s="55">
        <v>0</v>
      </c>
      <c r="AB55" s="55">
        <v>0</v>
      </c>
      <c r="AC55" s="62">
        <v>42979</v>
      </c>
      <c r="AD55" s="73"/>
      <c r="AE55" s="87">
        <f>(D55*AG55)+(E55*AH55)+(F55*AI55)+(G55*AJ55)+(H55*AK55)+(I55*AL55)+(J55*AM55)+(K55*AN55)+(L55*AO55)+(M55*AP55)+(N55*AQ55)+(O55*AR55)+(P55*AS55)+(Q55*AT55)+(R55*AU55)+(S55*AV55)+(T55*AW55)+(U55*AX55)+(V55*AY55)+(W55*AZ55)+(X55*BA55)+(Y55*BB55)+(Z55*BC55)+(AA55*BD55)+(AB55*BE55)+(AD55*BH55)</f>
        <v>117343.03</v>
      </c>
      <c r="AG55" s="53">
        <v>116.67</v>
      </c>
      <c r="AH55" s="53">
        <v>100</v>
      </c>
      <c r="AI55" s="53">
        <v>100</v>
      </c>
      <c r="AJ55" s="53">
        <v>100</v>
      </c>
      <c r="AK55" s="53">
        <v>96.67</v>
      </c>
      <c r="AL55" s="53">
        <v>96.67</v>
      </c>
      <c r="AM55" s="53">
        <v>73.33</v>
      </c>
      <c r="AN55" s="53">
        <v>170</v>
      </c>
      <c r="AO55" s="53">
        <v>123.33</v>
      </c>
      <c r="AP55" s="53">
        <v>80</v>
      </c>
      <c r="AQ55" s="53">
        <v>80</v>
      </c>
      <c r="AR55" s="53">
        <v>150</v>
      </c>
      <c r="AS55" s="53">
        <v>103.33</v>
      </c>
      <c r="AT55" s="53">
        <v>413.33</v>
      </c>
      <c r="AU55" s="53">
        <v>110</v>
      </c>
      <c r="AV55" s="53">
        <v>110</v>
      </c>
      <c r="AW55" s="53">
        <v>353.33</v>
      </c>
      <c r="AX55" s="53">
        <v>413.33</v>
      </c>
      <c r="AY55" s="53">
        <v>56.67</v>
      </c>
      <c r="AZ55" s="53">
        <v>60</v>
      </c>
      <c r="BA55" s="53">
        <v>100</v>
      </c>
      <c r="BB55" s="53">
        <v>63.33</v>
      </c>
      <c r="BC55" s="53">
        <v>180</v>
      </c>
      <c r="BD55" s="53">
        <v>270</v>
      </c>
      <c r="BE55" s="53">
        <v>623.33000000000004</v>
      </c>
      <c r="BF55" s="53">
        <v>146.66999999999999</v>
      </c>
      <c r="BG55" s="54"/>
      <c r="BH55" s="53">
        <v>146.66999999999999</v>
      </c>
    </row>
    <row r="56" spans="1:60" ht="63" x14ac:dyDescent="0.25">
      <c r="A56" s="47">
        <v>52</v>
      </c>
      <c r="B56" s="47" t="s">
        <v>134</v>
      </c>
      <c r="C56" s="47" t="s">
        <v>135</v>
      </c>
      <c r="D56" s="47">
        <v>70</v>
      </c>
      <c r="E56" s="47">
        <v>70</v>
      </c>
      <c r="F56" s="47">
        <v>70</v>
      </c>
      <c r="G56" s="47">
        <v>70</v>
      </c>
      <c r="H56" s="47">
        <v>70</v>
      </c>
      <c r="I56" s="47">
        <v>70</v>
      </c>
      <c r="J56" s="47">
        <v>70</v>
      </c>
      <c r="K56" s="47">
        <v>70</v>
      </c>
      <c r="L56" s="47">
        <v>70</v>
      </c>
      <c r="M56" s="47">
        <v>70</v>
      </c>
      <c r="N56" s="47">
        <v>70</v>
      </c>
      <c r="O56" s="47">
        <v>70</v>
      </c>
      <c r="P56" s="47">
        <v>70</v>
      </c>
      <c r="Q56" s="47">
        <v>63</v>
      </c>
      <c r="R56" s="47">
        <v>70</v>
      </c>
      <c r="S56" s="47">
        <v>70</v>
      </c>
      <c r="T56" s="47">
        <v>33</v>
      </c>
      <c r="U56" s="47">
        <v>70</v>
      </c>
      <c r="V56" s="47">
        <v>70</v>
      </c>
      <c r="W56" s="47">
        <v>70</v>
      </c>
      <c r="X56" s="47">
        <v>63</v>
      </c>
      <c r="Y56" s="47">
        <v>11</v>
      </c>
      <c r="Z56" s="47">
        <v>0</v>
      </c>
      <c r="AA56" s="47">
        <v>0</v>
      </c>
      <c r="AB56" s="47">
        <v>0</v>
      </c>
      <c r="AC56" s="62">
        <v>42856</v>
      </c>
      <c r="AD56" s="73"/>
      <c r="AE56" s="87">
        <f>(D56*AG56)+(E56*AH56)+(F56*AI56)+(G56*AJ56)+(H56*AK56)+(I56*AL56)+(J56*AM56)+(K56*AN56)+(L56*AO56)+(M56*AP56)+(N56*AQ56)+(O56*AR56)+(P56*AS56)+(Q56*AT56)+(R56*AU56)+(S56*AV56)+(T56*AW56)+(U56*AX56)+(V56*AY56)+(W56*AZ56)+(X56*BA56)+(Y56*BB56)+(Z56*BC56)+(AA56*BD56)+(AB56*BE56)+(AD56*BH56)</f>
        <v>194496.31</v>
      </c>
      <c r="AG56" s="53">
        <v>116.67</v>
      </c>
      <c r="AH56" s="53">
        <v>100</v>
      </c>
      <c r="AI56" s="53">
        <v>100</v>
      </c>
      <c r="AJ56" s="53">
        <v>100</v>
      </c>
      <c r="AK56" s="53">
        <v>96.67</v>
      </c>
      <c r="AL56" s="53">
        <v>96.67</v>
      </c>
      <c r="AM56" s="53">
        <v>73.33</v>
      </c>
      <c r="AN56" s="53">
        <v>170</v>
      </c>
      <c r="AO56" s="53">
        <v>123.33</v>
      </c>
      <c r="AP56" s="53">
        <v>80</v>
      </c>
      <c r="AQ56" s="53">
        <v>80</v>
      </c>
      <c r="AR56" s="53">
        <v>150</v>
      </c>
      <c r="AS56" s="53">
        <v>103.33</v>
      </c>
      <c r="AT56" s="53">
        <v>413.33</v>
      </c>
      <c r="AU56" s="53">
        <v>110</v>
      </c>
      <c r="AV56" s="53">
        <v>110</v>
      </c>
      <c r="AW56" s="53">
        <v>353.33</v>
      </c>
      <c r="AX56" s="53">
        <v>413.33</v>
      </c>
      <c r="AY56" s="53">
        <v>56.67</v>
      </c>
      <c r="AZ56" s="53">
        <v>60</v>
      </c>
      <c r="BA56" s="53">
        <v>100</v>
      </c>
      <c r="BB56" s="53">
        <v>63.33</v>
      </c>
      <c r="BC56" s="53">
        <v>180</v>
      </c>
      <c r="BD56" s="53">
        <v>270</v>
      </c>
      <c r="BE56" s="53">
        <v>623.33000000000004</v>
      </c>
      <c r="BF56" s="53">
        <v>146.66999999999999</v>
      </c>
      <c r="BG56" s="54"/>
      <c r="BH56" s="53">
        <v>146.66999999999999</v>
      </c>
    </row>
    <row r="57" spans="1:60" ht="78.75" x14ac:dyDescent="0.25">
      <c r="A57" s="47">
        <v>53</v>
      </c>
      <c r="B57" s="47" t="s">
        <v>136</v>
      </c>
      <c r="C57" s="47" t="s">
        <v>137</v>
      </c>
      <c r="D57" s="55">
        <v>27</v>
      </c>
      <c r="E57" s="55">
        <v>27</v>
      </c>
      <c r="F57" s="55">
        <v>27</v>
      </c>
      <c r="G57" s="55">
        <v>0</v>
      </c>
      <c r="H57" s="55">
        <v>27</v>
      </c>
      <c r="I57" s="55">
        <v>27</v>
      </c>
      <c r="J57" s="55">
        <v>27</v>
      </c>
      <c r="K57" s="55">
        <v>27</v>
      </c>
      <c r="L57" s="55">
        <v>27</v>
      </c>
      <c r="M57" s="55">
        <v>27</v>
      </c>
      <c r="N57" s="55">
        <v>27</v>
      </c>
      <c r="O57" s="55">
        <v>0</v>
      </c>
      <c r="P57" s="55">
        <v>0</v>
      </c>
      <c r="Q57" s="55">
        <v>26</v>
      </c>
      <c r="R57" s="55">
        <v>27</v>
      </c>
      <c r="S57" s="55">
        <v>27</v>
      </c>
      <c r="T57" s="55">
        <v>22</v>
      </c>
      <c r="U57" s="55">
        <v>0</v>
      </c>
      <c r="V57" s="55">
        <v>27</v>
      </c>
      <c r="W57" s="55">
        <v>27</v>
      </c>
      <c r="X57" s="55">
        <v>26</v>
      </c>
      <c r="Y57" s="55">
        <v>0</v>
      </c>
      <c r="Z57" s="55">
        <v>0</v>
      </c>
      <c r="AA57" s="55">
        <v>0</v>
      </c>
      <c r="AB57" s="55">
        <v>0</v>
      </c>
      <c r="AC57" s="62">
        <v>42979</v>
      </c>
      <c r="AD57" s="73"/>
      <c r="AE57" s="87">
        <f>(D57*AG57)+(E57*AH57)+(F57*AI57)+(G57*AJ57)+(H57*AK57)+(I57*AL57)+(J57*AM57)+(K57*AN57)+(L57*AO57)+(M57*AP57)+(N57*AQ57)+(O57*AR57)+(P57*AS57)+(Q57*AT57)+(R57*AU57)+(S57*AV57)+(T57*AW57)+(U57*AX57)+(V57*AY57)+(W57*AZ57)+(X57*BA57)+(Y57*BB57)+(Z57*BC57)+(AA57*BD57)+(AB57*BE57)+(AD57*BH57)</f>
        <v>58200.020000000004</v>
      </c>
      <c r="AG57" s="53">
        <v>116.67</v>
      </c>
      <c r="AH57" s="53">
        <v>100</v>
      </c>
      <c r="AI57" s="53">
        <v>100</v>
      </c>
      <c r="AJ57" s="53">
        <v>100</v>
      </c>
      <c r="AK57" s="53">
        <v>96.67</v>
      </c>
      <c r="AL57" s="53">
        <v>96.67</v>
      </c>
      <c r="AM57" s="53">
        <v>73.33</v>
      </c>
      <c r="AN57" s="53">
        <v>170</v>
      </c>
      <c r="AO57" s="53">
        <v>123.33</v>
      </c>
      <c r="AP57" s="53">
        <v>80</v>
      </c>
      <c r="AQ57" s="53">
        <v>80</v>
      </c>
      <c r="AR57" s="53">
        <v>150</v>
      </c>
      <c r="AS57" s="53">
        <v>103.33</v>
      </c>
      <c r="AT57" s="53">
        <v>413.33</v>
      </c>
      <c r="AU57" s="53">
        <v>110</v>
      </c>
      <c r="AV57" s="53">
        <v>110</v>
      </c>
      <c r="AW57" s="53">
        <v>353.33</v>
      </c>
      <c r="AX57" s="53">
        <v>413.33</v>
      </c>
      <c r="AY57" s="53">
        <v>56.67</v>
      </c>
      <c r="AZ57" s="53">
        <v>60</v>
      </c>
      <c r="BA57" s="53">
        <v>100</v>
      </c>
      <c r="BB57" s="53">
        <v>63.33</v>
      </c>
      <c r="BC57" s="53">
        <v>180</v>
      </c>
      <c r="BD57" s="53">
        <v>270</v>
      </c>
      <c r="BE57" s="53">
        <v>623.33000000000004</v>
      </c>
      <c r="BF57" s="53">
        <v>146.66999999999999</v>
      </c>
      <c r="BG57" s="54"/>
      <c r="BH57" s="53">
        <v>146.66999999999999</v>
      </c>
    </row>
    <row r="58" spans="1:60" ht="63" x14ac:dyDescent="0.25">
      <c r="A58" s="47">
        <v>54</v>
      </c>
      <c r="B58" s="47" t="s">
        <v>138</v>
      </c>
      <c r="C58" s="47" t="s">
        <v>139</v>
      </c>
      <c r="D58" s="55">
        <v>26</v>
      </c>
      <c r="E58" s="55">
        <v>26</v>
      </c>
      <c r="F58" s="55">
        <v>26</v>
      </c>
      <c r="G58" s="55">
        <v>26</v>
      </c>
      <c r="H58" s="55">
        <v>26</v>
      </c>
      <c r="I58" s="55">
        <v>26</v>
      </c>
      <c r="J58" s="55">
        <v>26</v>
      </c>
      <c r="K58" s="55">
        <v>26</v>
      </c>
      <c r="L58" s="55">
        <v>26</v>
      </c>
      <c r="M58" s="55">
        <v>26</v>
      </c>
      <c r="N58" s="55">
        <v>26</v>
      </c>
      <c r="O58" s="55">
        <v>26</v>
      </c>
      <c r="P58" s="55">
        <v>26</v>
      </c>
      <c r="Q58" s="55">
        <v>22</v>
      </c>
      <c r="R58" s="55">
        <v>26</v>
      </c>
      <c r="S58" s="55">
        <v>26</v>
      </c>
      <c r="T58" s="55">
        <v>20</v>
      </c>
      <c r="U58" s="55">
        <v>0</v>
      </c>
      <c r="V58" s="55">
        <v>26</v>
      </c>
      <c r="W58" s="55">
        <v>26</v>
      </c>
      <c r="X58" s="55">
        <v>22</v>
      </c>
      <c r="Y58" s="55">
        <v>6</v>
      </c>
      <c r="Z58" s="55">
        <v>0</v>
      </c>
      <c r="AA58" s="55">
        <v>0</v>
      </c>
      <c r="AB58" s="55">
        <v>0</v>
      </c>
      <c r="AC58" s="62">
        <v>42979</v>
      </c>
      <c r="AD58" s="73"/>
      <c r="AE58" s="87">
        <f>(D58*AG58)+(E58*AH58)+(F58*AI58)+(G58*AJ58)+(H58*AK58)+(I58*AL58)+(J58*AM58)+(K58*AN58)+(L58*AO58)+(M58*AP58)+(N58*AQ58)+(O58*AR58)+(P58*AS58)+(Q58*AT58)+(R58*AU58)+(S58*AV58)+(T58*AW58)+(U58*AX58)+(V58*AY58)+(W58*AZ58)+(X58*BA58)+(Y58*BB58)+(Z58*BC58)+(AA58*BD58)+(AB58*BE58)+(AD58*BH58)</f>
        <v>63633.26</v>
      </c>
      <c r="AG58" s="53">
        <v>116.67</v>
      </c>
      <c r="AH58" s="53">
        <v>100</v>
      </c>
      <c r="AI58" s="53">
        <v>100</v>
      </c>
      <c r="AJ58" s="53">
        <v>100</v>
      </c>
      <c r="AK58" s="53">
        <v>96.67</v>
      </c>
      <c r="AL58" s="53">
        <v>96.67</v>
      </c>
      <c r="AM58" s="53">
        <v>73.33</v>
      </c>
      <c r="AN58" s="53">
        <v>170</v>
      </c>
      <c r="AO58" s="53">
        <v>123.33</v>
      </c>
      <c r="AP58" s="53">
        <v>80</v>
      </c>
      <c r="AQ58" s="53">
        <v>80</v>
      </c>
      <c r="AR58" s="53">
        <v>150</v>
      </c>
      <c r="AS58" s="53">
        <v>103.33</v>
      </c>
      <c r="AT58" s="53">
        <v>413.33</v>
      </c>
      <c r="AU58" s="53">
        <v>110</v>
      </c>
      <c r="AV58" s="53">
        <v>110</v>
      </c>
      <c r="AW58" s="53">
        <v>353.33</v>
      </c>
      <c r="AX58" s="53">
        <v>413.33</v>
      </c>
      <c r="AY58" s="53">
        <v>56.67</v>
      </c>
      <c r="AZ58" s="53">
        <v>60</v>
      </c>
      <c r="BA58" s="53">
        <v>100</v>
      </c>
      <c r="BB58" s="53">
        <v>63.33</v>
      </c>
      <c r="BC58" s="53">
        <v>180</v>
      </c>
      <c r="BD58" s="53">
        <v>270</v>
      </c>
      <c r="BE58" s="53">
        <v>623.33000000000004</v>
      </c>
      <c r="BF58" s="53">
        <v>146.66999999999999</v>
      </c>
      <c r="BG58" s="54"/>
      <c r="BH58" s="53">
        <v>146.66999999999999</v>
      </c>
    </row>
    <row r="59" spans="1:60" ht="141.75" x14ac:dyDescent="0.25">
      <c r="A59" s="47">
        <v>55</v>
      </c>
      <c r="B59" s="47" t="s">
        <v>140</v>
      </c>
      <c r="C59" s="47" t="s">
        <v>141</v>
      </c>
      <c r="D59" s="55">
        <v>36</v>
      </c>
      <c r="E59" s="55">
        <v>36</v>
      </c>
      <c r="F59" s="55">
        <v>36</v>
      </c>
      <c r="G59" s="55">
        <v>0</v>
      </c>
      <c r="H59" s="55">
        <v>36</v>
      </c>
      <c r="I59" s="55">
        <v>36</v>
      </c>
      <c r="J59" s="55">
        <v>36</v>
      </c>
      <c r="K59" s="55">
        <v>36</v>
      </c>
      <c r="L59" s="55">
        <v>36</v>
      </c>
      <c r="M59" s="55">
        <v>36</v>
      </c>
      <c r="N59" s="55">
        <v>36</v>
      </c>
      <c r="O59" s="55">
        <v>0</v>
      </c>
      <c r="P59" s="55">
        <v>0</v>
      </c>
      <c r="Q59" s="55">
        <v>34</v>
      </c>
      <c r="R59" s="55">
        <v>36</v>
      </c>
      <c r="S59" s="55">
        <v>36</v>
      </c>
      <c r="T59" s="55">
        <v>25</v>
      </c>
      <c r="U59" s="55">
        <v>0</v>
      </c>
      <c r="V59" s="55">
        <v>5</v>
      </c>
      <c r="W59" s="55">
        <v>36</v>
      </c>
      <c r="X59" s="55">
        <v>34</v>
      </c>
      <c r="Y59" s="55">
        <v>10</v>
      </c>
      <c r="Z59" s="55">
        <v>5</v>
      </c>
      <c r="AA59" s="50">
        <v>25</v>
      </c>
      <c r="AB59" s="50">
        <v>25</v>
      </c>
      <c r="AC59" s="62">
        <v>42856</v>
      </c>
      <c r="AD59" s="52"/>
      <c r="AE59" s="87">
        <f>(D59*AG59)+(E59*AH59)+(F59*AI59)+(G59*AJ59)+(H59*AK59)+(I59*AL59)+(J59*AM59)+(K59*AN59)+(L59*AO59)+(M59*AP59)+(N59*AQ59)+(O59*AR59)+(P59*AS59)+(Q59*AT59)+(R59*AU59)+(S59*AV59)+(T59*AW59)+(U59*AX59)+(V59*AY59)+(W59*AZ59)+(X59*BA59)+(Y59*BB59)+(Z59*BC59)+(AA59*BD59)+(AB59*BE59)+(AD59*BH59)</f>
        <v>97836.49</v>
      </c>
      <c r="AG59" s="53">
        <v>116.67</v>
      </c>
      <c r="AH59" s="53">
        <v>100</v>
      </c>
      <c r="AI59" s="53">
        <v>100</v>
      </c>
      <c r="AJ59" s="53">
        <v>100</v>
      </c>
      <c r="AK59" s="53">
        <v>96.67</v>
      </c>
      <c r="AL59" s="53">
        <v>96.67</v>
      </c>
      <c r="AM59" s="53">
        <v>73.33</v>
      </c>
      <c r="AN59" s="53">
        <v>170</v>
      </c>
      <c r="AO59" s="53">
        <v>123.33</v>
      </c>
      <c r="AP59" s="53">
        <v>80</v>
      </c>
      <c r="AQ59" s="53">
        <v>80</v>
      </c>
      <c r="AR59" s="53">
        <v>150</v>
      </c>
      <c r="AS59" s="53">
        <v>103.33</v>
      </c>
      <c r="AT59" s="53">
        <v>413.33</v>
      </c>
      <c r="AU59" s="53">
        <v>110</v>
      </c>
      <c r="AV59" s="53">
        <v>110</v>
      </c>
      <c r="AW59" s="53">
        <v>353.33</v>
      </c>
      <c r="AX59" s="53">
        <v>413.33</v>
      </c>
      <c r="AY59" s="53">
        <v>56.67</v>
      </c>
      <c r="AZ59" s="53">
        <v>60</v>
      </c>
      <c r="BA59" s="53">
        <v>100</v>
      </c>
      <c r="BB59" s="53">
        <v>63.33</v>
      </c>
      <c r="BC59" s="53">
        <v>180</v>
      </c>
      <c r="BD59" s="53">
        <v>270</v>
      </c>
      <c r="BE59" s="53">
        <v>623.33000000000004</v>
      </c>
      <c r="BF59" s="53">
        <v>146.66999999999999</v>
      </c>
      <c r="BG59" s="54"/>
      <c r="BH59" s="53">
        <v>146.66999999999999</v>
      </c>
    </row>
    <row r="60" spans="1:60" ht="63" x14ac:dyDescent="0.25">
      <c r="A60" s="47">
        <v>56</v>
      </c>
      <c r="B60" s="47" t="s">
        <v>142</v>
      </c>
      <c r="C60" s="47" t="s">
        <v>143</v>
      </c>
      <c r="D60" s="55">
        <v>38</v>
      </c>
      <c r="E60" s="55">
        <v>38</v>
      </c>
      <c r="F60" s="55">
        <v>38</v>
      </c>
      <c r="G60" s="55">
        <v>38</v>
      </c>
      <c r="H60" s="55">
        <v>38</v>
      </c>
      <c r="I60" s="55">
        <v>38</v>
      </c>
      <c r="J60" s="55">
        <v>38</v>
      </c>
      <c r="K60" s="55">
        <v>38</v>
      </c>
      <c r="L60" s="55">
        <v>38</v>
      </c>
      <c r="M60" s="55">
        <v>38</v>
      </c>
      <c r="N60" s="55">
        <v>38</v>
      </c>
      <c r="O60" s="55">
        <v>38</v>
      </c>
      <c r="P60" s="55">
        <v>38</v>
      </c>
      <c r="Q60" s="55">
        <v>38</v>
      </c>
      <c r="R60" s="55">
        <v>38</v>
      </c>
      <c r="S60" s="55">
        <v>38</v>
      </c>
      <c r="T60" s="55">
        <v>38</v>
      </c>
      <c r="U60" s="55">
        <v>38</v>
      </c>
      <c r="V60" s="55">
        <v>38</v>
      </c>
      <c r="W60" s="55">
        <v>38</v>
      </c>
      <c r="X60" s="55">
        <v>38</v>
      </c>
      <c r="Y60" s="55">
        <v>38</v>
      </c>
      <c r="Z60" s="55">
        <v>0</v>
      </c>
      <c r="AA60" s="55">
        <v>0</v>
      </c>
      <c r="AB60" s="55">
        <v>0</v>
      </c>
      <c r="AC60" s="62">
        <v>43040</v>
      </c>
      <c r="AD60" s="52"/>
      <c r="AE60" s="87">
        <f>(D60*AG60)+(E60*AH60)+(F60*AI60)+(G60*AJ60)+(H60*AK60)+(I60*AL60)+(J60*AM60)+(K60*AN60)+(L60*AO60)+(M60*AP60)+(N60*AQ60)+(O60*AR60)+(P60*AS60)+(Q60*AT60)+(R60*AU60)+(S60*AV60)+(T60*AW60)+(U60*AX60)+(V60*AY60)+(W60*AZ60)+(X60*BA60)+(Y60*BB60)+(Z60*BC60)+(AA60*BD60)+(AB60*BE60)+(AD60*BH60)</f>
        <v>116659.61999999998</v>
      </c>
      <c r="AG60" s="53">
        <v>116.67</v>
      </c>
      <c r="AH60" s="53">
        <v>100</v>
      </c>
      <c r="AI60" s="53">
        <v>100</v>
      </c>
      <c r="AJ60" s="53">
        <v>100</v>
      </c>
      <c r="AK60" s="53">
        <v>96.67</v>
      </c>
      <c r="AL60" s="53">
        <v>96.67</v>
      </c>
      <c r="AM60" s="53">
        <v>73.33</v>
      </c>
      <c r="AN60" s="53">
        <v>170</v>
      </c>
      <c r="AO60" s="53">
        <v>123.33</v>
      </c>
      <c r="AP60" s="53">
        <v>80</v>
      </c>
      <c r="AQ60" s="53">
        <v>80</v>
      </c>
      <c r="AR60" s="53">
        <v>150</v>
      </c>
      <c r="AS60" s="53">
        <v>103.33</v>
      </c>
      <c r="AT60" s="53">
        <v>413.33</v>
      </c>
      <c r="AU60" s="53">
        <v>110</v>
      </c>
      <c r="AV60" s="53">
        <v>110</v>
      </c>
      <c r="AW60" s="53">
        <v>353.33</v>
      </c>
      <c r="AX60" s="53">
        <v>413.33</v>
      </c>
      <c r="AY60" s="53">
        <v>56.67</v>
      </c>
      <c r="AZ60" s="53">
        <v>60</v>
      </c>
      <c r="BA60" s="53">
        <v>100</v>
      </c>
      <c r="BB60" s="53">
        <v>63.33</v>
      </c>
      <c r="BC60" s="53">
        <v>180</v>
      </c>
      <c r="BD60" s="53">
        <v>270</v>
      </c>
      <c r="BE60" s="53">
        <v>623.33000000000004</v>
      </c>
      <c r="BF60" s="53">
        <v>146.66999999999999</v>
      </c>
      <c r="BG60" s="54"/>
      <c r="BH60" s="53">
        <v>146.66999999999999</v>
      </c>
    </row>
    <row r="61" spans="1:60" ht="78.75" x14ac:dyDescent="0.25">
      <c r="A61" s="47">
        <v>57</v>
      </c>
      <c r="B61" s="47" t="s">
        <v>144</v>
      </c>
      <c r="C61" s="47" t="s">
        <v>145</v>
      </c>
      <c r="D61" s="55">
        <v>34</v>
      </c>
      <c r="E61" s="55">
        <v>34</v>
      </c>
      <c r="F61" s="55">
        <v>34</v>
      </c>
      <c r="G61" s="55">
        <v>34</v>
      </c>
      <c r="H61" s="55">
        <v>34</v>
      </c>
      <c r="I61" s="55">
        <v>34</v>
      </c>
      <c r="J61" s="55">
        <v>34</v>
      </c>
      <c r="K61" s="55">
        <v>34</v>
      </c>
      <c r="L61" s="55">
        <v>34</v>
      </c>
      <c r="M61" s="55">
        <v>34</v>
      </c>
      <c r="N61" s="55">
        <v>34</v>
      </c>
      <c r="O61" s="55">
        <v>34</v>
      </c>
      <c r="P61" s="77">
        <v>34</v>
      </c>
      <c r="Q61" s="55">
        <v>30</v>
      </c>
      <c r="R61" s="55">
        <v>34</v>
      </c>
      <c r="S61" s="55">
        <v>34</v>
      </c>
      <c r="T61" s="55">
        <v>17</v>
      </c>
      <c r="U61" s="55">
        <v>34</v>
      </c>
      <c r="V61" s="55">
        <v>34</v>
      </c>
      <c r="W61" s="55">
        <v>34</v>
      </c>
      <c r="X61" s="55">
        <v>30</v>
      </c>
      <c r="Y61" s="55">
        <v>15</v>
      </c>
      <c r="Z61" s="55">
        <v>0</v>
      </c>
      <c r="AA61" s="55">
        <v>0</v>
      </c>
      <c r="AB61" s="55">
        <v>15</v>
      </c>
      <c r="AC61" s="67">
        <v>43009</v>
      </c>
      <c r="AD61" s="52"/>
      <c r="AE61" s="87">
        <f>(D61*AG61)+(E61*AH61)+(F61*AI61)+(G61*AJ61)+(H61*AK61)+(I61*AL61)+(J61*AM61)+(K61*AN61)+(L61*AO61)+(M61*AP61)+(N61*AQ61)+(O61*AR61)+(P61*AS61)+(Q61*AT61)+(R61*AU61)+(S61*AV61)+(T61*AW61)+(U61*AX61)+(V61*AY61)+(W61*AZ61)+(X61*BA61)+(Y61*BB61)+(Z61*BC61)+(AA61*BD61)+(AB61*BE61)+(AD61*BH61)</f>
        <v>104466.40999999999</v>
      </c>
      <c r="AG61" s="53">
        <v>116.67</v>
      </c>
      <c r="AH61" s="53">
        <v>100</v>
      </c>
      <c r="AI61" s="53">
        <v>100</v>
      </c>
      <c r="AJ61" s="53">
        <v>100</v>
      </c>
      <c r="AK61" s="53">
        <v>96.67</v>
      </c>
      <c r="AL61" s="53">
        <v>96.67</v>
      </c>
      <c r="AM61" s="53">
        <v>73.33</v>
      </c>
      <c r="AN61" s="53">
        <v>170</v>
      </c>
      <c r="AO61" s="53">
        <v>123.33</v>
      </c>
      <c r="AP61" s="53">
        <v>80</v>
      </c>
      <c r="AQ61" s="53">
        <v>80</v>
      </c>
      <c r="AR61" s="53">
        <v>150</v>
      </c>
      <c r="AS61" s="53">
        <v>103.33</v>
      </c>
      <c r="AT61" s="53">
        <v>413.33</v>
      </c>
      <c r="AU61" s="53">
        <v>110</v>
      </c>
      <c r="AV61" s="53">
        <v>110</v>
      </c>
      <c r="AW61" s="53">
        <v>353.33</v>
      </c>
      <c r="AX61" s="53">
        <v>413.33</v>
      </c>
      <c r="AY61" s="53">
        <v>56.67</v>
      </c>
      <c r="AZ61" s="53">
        <v>60</v>
      </c>
      <c r="BA61" s="53">
        <v>100</v>
      </c>
      <c r="BB61" s="53">
        <v>63.33</v>
      </c>
      <c r="BC61" s="53">
        <v>180</v>
      </c>
      <c r="BD61" s="53">
        <v>270</v>
      </c>
      <c r="BE61" s="53">
        <v>623.33000000000004</v>
      </c>
      <c r="BF61" s="53">
        <v>146.66999999999999</v>
      </c>
      <c r="BG61" s="54"/>
      <c r="BH61" s="53">
        <v>146.66999999999999</v>
      </c>
    </row>
    <row r="62" spans="1:60" ht="78.75" x14ac:dyDescent="0.25">
      <c r="A62" s="47">
        <v>58</v>
      </c>
      <c r="B62" s="47" t="s">
        <v>146</v>
      </c>
      <c r="C62" s="47" t="s">
        <v>147</v>
      </c>
      <c r="D62" s="55">
        <v>67</v>
      </c>
      <c r="E62" s="55">
        <v>67</v>
      </c>
      <c r="F62" s="55">
        <v>67</v>
      </c>
      <c r="G62" s="55">
        <v>67</v>
      </c>
      <c r="H62" s="55">
        <v>67</v>
      </c>
      <c r="I62" s="55">
        <v>67</v>
      </c>
      <c r="J62" s="55">
        <v>67</v>
      </c>
      <c r="K62" s="55">
        <v>67</v>
      </c>
      <c r="L62" s="55">
        <v>67</v>
      </c>
      <c r="M62" s="55">
        <v>67</v>
      </c>
      <c r="N62" s="55">
        <v>67</v>
      </c>
      <c r="O62" s="55">
        <v>67</v>
      </c>
      <c r="P62" s="55">
        <v>67</v>
      </c>
      <c r="Q62" s="55">
        <v>64</v>
      </c>
      <c r="R62" s="55">
        <v>67</v>
      </c>
      <c r="S62" s="55">
        <v>67</v>
      </c>
      <c r="T62" s="55">
        <v>25</v>
      </c>
      <c r="U62" s="55">
        <v>0</v>
      </c>
      <c r="V62" s="55">
        <v>0</v>
      </c>
      <c r="W62" s="55">
        <v>67</v>
      </c>
      <c r="X62" s="55">
        <v>67</v>
      </c>
      <c r="Y62" s="55">
        <v>44</v>
      </c>
      <c r="Z62" s="55">
        <v>0</v>
      </c>
      <c r="AA62" s="55">
        <v>0</v>
      </c>
      <c r="AB62" s="55">
        <v>0</v>
      </c>
      <c r="AC62" s="67">
        <v>42856</v>
      </c>
      <c r="AD62" s="52"/>
      <c r="AE62" s="87">
        <f>(D62*AG62)+(E62*AH62)+(F62*AI62)+(G62*AJ62)+(H62*AK62)+(I62*AL62)+(J62*AM62)+(K62*AN62)+(L62*AO62)+(M62*AP62)+(N62*AQ62)+(O62*AR62)+(P62*AS62)+(Q62*AT62)+(R62*AU62)+(S62*AV62)+(T62*AW62)+(U62*AX62)+(V62*AY62)+(W62*AZ62)+(X62*BA62)+(Y62*BB62)+(Z62*BC62)+(AA62*BD62)+(AB62*BE62)+(AD62*BH62)</f>
        <v>156662.88999999998</v>
      </c>
      <c r="AG62" s="53">
        <v>116.67</v>
      </c>
      <c r="AH62" s="53">
        <v>100</v>
      </c>
      <c r="AI62" s="53">
        <v>100</v>
      </c>
      <c r="AJ62" s="53">
        <v>100</v>
      </c>
      <c r="AK62" s="53">
        <v>96.67</v>
      </c>
      <c r="AL62" s="53">
        <v>96.67</v>
      </c>
      <c r="AM62" s="53">
        <v>73.33</v>
      </c>
      <c r="AN62" s="53">
        <v>170</v>
      </c>
      <c r="AO62" s="53">
        <v>123.33</v>
      </c>
      <c r="AP62" s="53">
        <v>80</v>
      </c>
      <c r="AQ62" s="53">
        <v>80</v>
      </c>
      <c r="AR62" s="53">
        <v>150</v>
      </c>
      <c r="AS62" s="53">
        <v>103.33</v>
      </c>
      <c r="AT62" s="53">
        <v>413.33</v>
      </c>
      <c r="AU62" s="53">
        <v>110</v>
      </c>
      <c r="AV62" s="53">
        <v>110</v>
      </c>
      <c r="AW62" s="53">
        <v>353.33</v>
      </c>
      <c r="AX62" s="53">
        <v>413.33</v>
      </c>
      <c r="AY62" s="53">
        <v>56.67</v>
      </c>
      <c r="AZ62" s="53">
        <v>60</v>
      </c>
      <c r="BA62" s="53">
        <v>100</v>
      </c>
      <c r="BB62" s="53">
        <v>63.33</v>
      </c>
      <c r="BC62" s="53">
        <v>180</v>
      </c>
      <c r="BD62" s="53">
        <v>270</v>
      </c>
      <c r="BE62" s="53">
        <v>623.33000000000004</v>
      </c>
      <c r="BF62" s="53">
        <v>146.66999999999999</v>
      </c>
      <c r="BG62" s="54"/>
      <c r="BH62" s="53">
        <v>146.66999999999999</v>
      </c>
    </row>
    <row r="63" spans="1:60" ht="126" x14ac:dyDescent="0.25">
      <c r="A63" s="47">
        <v>59</v>
      </c>
      <c r="B63" s="47" t="s">
        <v>148</v>
      </c>
      <c r="C63" s="47" t="s">
        <v>149</v>
      </c>
      <c r="D63" s="55">
        <v>62</v>
      </c>
      <c r="E63" s="55">
        <v>62</v>
      </c>
      <c r="F63" s="55">
        <v>62</v>
      </c>
      <c r="G63" s="55">
        <v>62</v>
      </c>
      <c r="H63" s="55">
        <v>62</v>
      </c>
      <c r="I63" s="55">
        <v>62</v>
      </c>
      <c r="J63" s="55">
        <v>62</v>
      </c>
      <c r="K63" s="55">
        <v>62</v>
      </c>
      <c r="L63" s="55">
        <v>62</v>
      </c>
      <c r="M63" s="55">
        <v>62</v>
      </c>
      <c r="N63" s="55">
        <v>62</v>
      </c>
      <c r="O63" s="55">
        <v>62</v>
      </c>
      <c r="P63" s="55">
        <v>62</v>
      </c>
      <c r="Q63" s="55">
        <v>62</v>
      </c>
      <c r="R63" s="55">
        <v>62</v>
      </c>
      <c r="S63" s="55">
        <v>62</v>
      </c>
      <c r="T63" s="55">
        <v>62</v>
      </c>
      <c r="U63" s="55">
        <v>0</v>
      </c>
      <c r="V63" s="55">
        <v>62</v>
      </c>
      <c r="W63" s="55">
        <v>62</v>
      </c>
      <c r="X63" s="55">
        <v>62</v>
      </c>
      <c r="Y63" s="55">
        <v>0</v>
      </c>
      <c r="Z63" s="55">
        <v>0</v>
      </c>
      <c r="AA63" s="55">
        <v>0</v>
      </c>
      <c r="AB63" s="55">
        <v>0</v>
      </c>
      <c r="AC63" s="67">
        <v>42856</v>
      </c>
      <c r="AD63" s="52"/>
      <c r="AE63" s="87">
        <f>(D63*AG63)+(E63*AH63)+(F63*AI63)+(G63*AJ63)+(H63*AK63)+(I63*AL63)+(J63*AM63)+(K63*AN63)+(L63*AO63)+(M63*AP63)+(N63*AQ63)+(O63*AR63)+(P63*AS63)+(Q63*AT63)+(R63*AU63)+(S63*AV63)+(T63*AW63)+(U63*AX63)+(V63*AY63)+(W63*AZ63)+(X63*BA63)+(Y63*BB63)+(Z63*BC63)+(AA63*BD63)+(AB63*BE63)+(AD63*BH63)</f>
        <v>160786.46000000002</v>
      </c>
      <c r="AG63" s="53">
        <v>116.67</v>
      </c>
      <c r="AH63" s="53">
        <v>100</v>
      </c>
      <c r="AI63" s="53">
        <v>100</v>
      </c>
      <c r="AJ63" s="53">
        <v>100</v>
      </c>
      <c r="AK63" s="53">
        <v>96.67</v>
      </c>
      <c r="AL63" s="53">
        <v>96.67</v>
      </c>
      <c r="AM63" s="53">
        <v>73.33</v>
      </c>
      <c r="AN63" s="53">
        <v>170</v>
      </c>
      <c r="AO63" s="53">
        <v>123.33</v>
      </c>
      <c r="AP63" s="53">
        <v>80</v>
      </c>
      <c r="AQ63" s="53">
        <v>80</v>
      </c>
      <c r="AR63" s="53">
        <v>150</v>
      </c>
      <c r="AS63" s="53">
        <v>103.33</v>
      </c>
      <c r="AT63" s="53">
        <v>413.33</v>
      </c>
      <c r="AU63" s="53">
        <v>110</v>
      </c>
      <c r="AV63" s="53">
        <v>110</v>
      </c>
      <c r="AW63" s="53">
        <v>353.33</v>
      </c>
      <c r="AX63" s="53">
        <v>413.33</v>
      </c>
      <c r="AY63" s="53">
        <v>56.67</v>
      </c>
      <c r="AZ63" s="53">
        <v>60</v>
      </c>
      <c r="BA63" s="53">
        <v>100</v>
      </c>
      <c r="BB63" s="53">
        <v>63.33</v>
      </c>
      <c r="BC63" s="53">
        <v>180</v>
      </c>
      <c r="BD63" s="53">
        <v>270</v>
      </c>
      <c r="BE63" s="53">
        <v>623.33000000000004</v>
      </c>
      <c r="BF63" s="53">
        <v>146.66999999999999</v>
      </c>
      <c r="BG63" s="54"/>
      <c r="BH63" s="53">
        <v>146.66999999999999</v>
      </c>
    </row>
    <row r="64" spans="1:60" ht="63" x14ac:dyDescent="0.25">
      <c r="A64" s="47">
        <v>60</v>
      </c>
      <c r="B64" s="47" t="s">
        <v>150</v>
      </c>
      <c r="C64" s="47" t="s">
        <v>151</v>
      </c>
      <c r="D64" s="55">
        <v>22</v>
      </c>
      <c r="E64" s="55">
        <v>22</v>
      </c>
      <c r="F64" s="55">
        <v>22</v>
      </c>
      <c r="G64" s="55">
        <v>22</v>
      </c>
      <c r="H64" s="55">
        <v>22</v>
      </c>
      <c r="I64" s="55">
        <v>22</v>
      </c>
      <c r="J64" s="55">
        <v>22</v>
      </c>
      <c r="K64" s="55">
        <v>22</v>
      </c>
      <c r="L64" s="55">
        <v>22</v>
      </c>
      <c r="M64" s="55">
        <v>22</v>
      </c>
      <c r="N64" s="55">
        <v>22</v>
      </c>
      <c r="O64" s="55">
        <v>22</v>
      </c>
      <c r="P64" s="55">
        <v>22</v>
      </c>
      <c r="Q64" s="55">
        <v>22</v>
      </c>
      <c r="R64" s="55">
        <v>22</v>
      </c>
      <c r="S64" s="55">
        <v>22</v>
      </c>
      <c r="T64" s="55">
        <v>17</v>
      </c>
      <c r="U64" s="55">
        <v>0</v>
      </c>
      <c r="V64" s="55">
        <v>22</v>
      </c>
      <c r="W64" s="55">
        <v>22</v>
      </c>
      <c r="X64" s="55">
        <v>22</v>
      </c>
      <c r="Y64" s="55">
        <v>12</v>
      </c>
      <c r="Z64" s="55">
        <v>6</v>
      </c>
      <c r="AA64" s="55">
        <v>0</v>
      </c>
      <c r="AB64" s="55"/>
      <c r="AC64" s="67">
        <v>43040</v>
      </c>
      <c r="AD64" s="52"/>
      <c r="AE64" s="87">
        <f>(D64*AG64)+(E64*AH64)+(F64*AI64)+(G64*AJ64)+(H64*AK64)+(I64*AL64)+(J64*AM64)+(K64*AN64)+(L64*AO64)+(M64*AP64)+(N64*AQ64)+(O64*AR64)+(P64*AS64)+(Q64*AT64)+(R64*AU64)+(S64*AV64)+(T64*AW64)+(U64*AX64)+(V64*AY64)+(W64*AZ64)+(X64*BA64)+(Y64*BB64)+(Z64*BC64)+(AA64*BD64)+(AB64*BE64)+(AD64*BH64)</f>
        <v>57126.569999999992</v>
      </c>
      <c r="AG64" s="53">
        <v>116.67</v>
      </c>
      <c r="AH64" s="53">
        <v>100</v>
      </c>
      <c r="AI64" s="53">
        <v>100</v>
      </c>
      <c r="AJ64" s="53">
        <v>100</v>
      </c>
      <c r="AK64" s="53">
        <v>96.67</v>
      </c>
      <c r="AL64" s="53">
        <v>96.67</v>
      </c>
      <c r="AM64" s="53">
        <v>73.33</v>
      </c>
      <c r="AN64" s="53">
        <v>170</v>
      </c>
      <c r="AO64" s="53">
        <v>123.33</v>
      </c>
      <c r="AP64" s="53">
        <v>80</v>
      </c>
      <c r="AQ64" s="53">
        <v>80</v>
      </c>
      <c r="AR64" s="53">
        <v>150</v>
      </c>
      <c r="AS64" s="53">
        <v>103.33</v>
      </c>
      <c r="AT64" s="53">
        <v>413.33</v>
      </c>
      <c r="AU64" s="53">
        <v>110</v>
      </c>
      <c r="AV64" s="53">
        <v>110</v>
      </c>
      <c r="AW64" s="53">
        <v>353.33</v>
      </c>
      <c r="AX64" s="53">
        <v>413.33</v>
      </c>
      <c r="AY64" s="53">
        <v>56.67</v>
      </c>
      <c r="AZ64" s="53">
        <v>60</v>
      </c>
      <c r="BA64" s="53">
        <v>100</v>
      </c>
      <c r="BB64" s="53">
        <v>63.33</v>
      </c>
      <c r="BC64" s="53">
        <v>180</v>
      </c>
      <c r="BD64" s="53">
        <v>270</v>
      </c>
      <c r="BE64" s="53">
        <v>623.33000000000004</v>
      </c>
      <c r="BF64" s="53">
        <v>146.66999999999999</v>
      </c>
      <c r="BG64" s="54"/>
      <c r="BH64" s="53">
        <v>146.66999999999999</v>
      </c>
    </row>
    <row r="65" spans="1:60" ht="78.75" x14ac:dyDescent="0.25">
      <c r="A65" s="47">
        <v>61</v>
      </c>
      <c r="B65" s="47" t="s">
        <v>152</v>
      </c>
      <c r="C65" s="47" t="s">
        <v>153</v>
      </c>
      <c r="D65" s="55">
        <v>82</v>
      </c>
      <c r="E65" s="55">
        <v>82</v>
      </c>
      <c r="F65" s="55">
        <v>82</v>
      </c>
      <c r="G65" s="55">
        <v>82</v>
      </c>
      <c r="H65" s="55">
        <v>82</v>
      </c>
      <c r="I65" s="55">
        <v>82</v>
      </c>
      <c r="J65" s="55">
        <v>82</v>
      </c>
      <c r="K65" s="55">
        <v>82</v>
      </c>
      <c r="L65" s="55">
        <v>82</v>
      </c>
      <c r="M65" s="55">
        <v>82</v>
      </c>
      <c r="N65" s="55">
        <v>82</v>
      </c>
      <c r="O65" s="55">
        <v>82</v>
      </c>
      <c r="P65" s="55">
        <v>82</v>
      </c>
      <c r="Q65" s="55">
        <v>76</v>
      </c>
      <c r="R65" s="55">
        <v>82</v>
      </c>
      <c r="S65" s="55">
        <v>82</v>
      </c>
      <c r="T65" s="55">
        <v>60</v>
      </c>
      <c r="U65" s="55">
        <v>82</v>
      </c>
      <c r="V65" s="55">
        <v>82</v>
      </c>
      <c r="W65" s="55">
        <v>82</v>
      </c>
      <c r="X65" s="55">
        <v>76</v>
      </c>
      <c r="Y65" s="55">
        <v>40</v>
      </c>
      <c r="Z65" s="55">
        <v>82</v>
      </c>
      <c r="AA65" s="55">
        <v>82</v>
      </c>
      <c r="AB65" s="55">
        <v>10</v>
      </c>
      <c r="AC65" s="67">
        <v>43009</v>
      </c>
      <c r="AD65" s="52"/>
      <c r="AE65" s="87">
        <f>(D65*AG65)+(E65*AH65)+(F65*AI65)+(G65*AJ65)+(H65*AK65)+(I65*AL65)+(J65*AM65)+(K65*AN65)+(L65*AO65)+(M65*AP65)+(N65*AQ65)+(O65*AR65)+(P65*AS65)+(Q65*AT65)+(R65*AU65)+(S65*AV65)+(T65*AW65)+(U65*AX65)+(V65*AY65)+(W65*AZ65)+(X65*BA65)+(Y65*BB65)+(Z65*BC65)+(AA65*BD65)+(AB65*BE65)+(AD65*BH65)</f>
        <v>281359.37999999995</v>
      </c>
      <c r="AG65" s="53">
        <v>116.67</v>
      </c>
      <c r="AH65" s="53">
        <v>100</v>
      </c>
      <c r="AI65" s="53">
        <v>100</v>
      </c>
      <c r="AJ65" s="53">
        <v>100</v>
      </c>
      <c r="AK65" s="53">
        <v>96.67</v>
      </c>
      <c r="AL65" s="53">
        <v>96.67</v>
      </c>
      <c r="AM65" s="53">
        <v>73.33</v>
      </c>
      <c r="AN65" s="53">
        <v>170</v>
      </c>
      <c r="AO65" s="53">
        <v>123.33</v>
      </c>
      <c r="AP65" s="53">
        <v>80</v>
      </c>
      <c r="AQ65" s="53">
        <v>80</v>
      </c>
      <c r="AR65" s="53">
        <v>150</v>
      </c>
      <c r="AS65" s="53">
        <v>103.33</v>
      </c>
      <c r="AT65" s="53">
        <v>413.33</v>
      </c>
      <c r="AU65" s="53">
        <v>110</v>
      </c>
      <c r="AV65" s="53">
        <v>110</v>
      </c>
      <c r="AW65" s="53">
        <v>353.33</v>
      </c>
      <c r="AX65" s="53">
        <v>413.33</v>
      </c>
      <c r="AY65" s="53">
        <v>56.67</v>
      </c>
      <c r="AZ65" s="53">
        <v>60</v>
      </c>
      <c r="BA65" s="53">
        <v>100</v>
      </c>
      <c r="BB65" s="53">
        <v>63.33</v>
      </c>
      <c r="BC65" s="53">
        <v>180</v>
      </c>
      <c r="BD65" s="53">
        <v>270</v>
      </c>
      <c r="BE65" s="53">
        <v>623.33000000000004</v>
      </c>
      <c r="BF65" s="53">
        <v>146.66999999999999</v>
      </c>
      <c r="BG65" s="54"/>
      <c r="BH65" s="53">
        <v>146.66999999999999</v>
      </c>
    </row>
    <row r="66" spans="1:60" ht="78.75" x14ac:dyDescent="0.25">
      <c r="A66" s="47">
        <v>62</v>
      </c>
      <c r="B66" s="47" t="s">
        <v>154</v>
      </c>
      <c r="C66" s="47" t="s">
        <v>155</v>
      </c>
      <c r="D66" s="55">
        <v>64</v>
      </c>
      <c r="E66" s="55">
        <v>64</v>
      </c>
      <c r="F66" s="55">
        <v>0</v>
      </c>
      <c r="G66" s="55">
        <v>64</v>
      </c>
      <c r="H66" s="55">
        <v>64</v>
      </c>
      <c r="I66" s="55">
        <v>64</v>
      </c>
      <c r="J66" s="55">
        <v>64</v>
      </c>
      <c r="K66" s="55">
        <v>64</v>
      </c>
      <c r="L66" s="55">
        <v>64</v>
      </c>
      <c r="M66" s="55">
        <v>64</v>
      </c>
      <c r="N66" s="55">
        <v>64</v>
      </c>
      <c r="O66" s="55">
        <v>64</v>
      </c>
      <c r="P66" s="55">
        <v>64</v>
      </c>
      <c r="Q66" s="55">
        <v>60</v>
      </c>
      <c r="R66" s="55">
        <v>64</v>
      </c>
      <c r="S66" s="55">
        <v>64</v>
      </c>
      <c r="T66" s="55">
        <v>32</v>
      </c>
      <c r="U66" s="55">
        <v>0</v>
      </c>
      <c r="V66" s="55">
        <v>64</v>
      </c>
      <c r="W66" s="55">
        <v>64</v>
      </c>
      <c r="X66" s="55">
        <v>60</v>
      </c>
      <c r="Y66" s="55">
        <v>0</v>
      </c>
      <c r="Z66" s="55">
        <v>0</v>
      </c>
      <c r="AA66" s="55">
        <v>0</v>
      </c>
      <c r="AB66" s="55">
        <v>0</v>
      </c>
      <c r="AC66" s="67">
        <v>42826</v>
      </c>
      <c r="AD66" s="52"/>
      <c r="AE66" s="87">
        <f>(D66*AG66)+(E66*AH66)+(F66*AI66)+(G66*AJ66)+(H66*AK66)+(I66*AL66)+(J66*AM66)+(K66*AN66)+(L66*AO66)+(M66*AP66)+(N66*AQ66)+(O66*AR66)+(P66*AS66)+(Q66*AT66)+(R66*AU66)+(S66*AV66)+(T66*AW66)+(U66*AX66)+(V66*AY66)+(W66*AZ66)+(X66*BA66)+(Y66*BB66)+(Z66*BC66)+(AA66*BD66)+(AB66*BE66)+(AD66*BH66)</f>
        <v>146213.24000000002</v>
      </c>
      <c r="AG66" s="53">
        <v>116.67</v>
      </c>
      <c r="AH66" s="53">
        <v>100</v>
      </c>
      <c r="AI66" s="53">
        <v>100</v>
      </c>
      <c r="AJ66" s="53">
        <v>100</v>
      </c>
      <c r="AK66" s="53">
        <v>96.67</v>
      </c>
      <c r="AL66" s="53">
        <v>96.67</v>
      </c>
      <c r="AM66" s="53">
        <v>73.33</v>
      </c>
      <c r="AN66" s="53">
        <v>170</v>
      </c>
      <c r="AO66" s="53">
        <v>123.33</v>
      </c>
      <c r="AP66" s="53">
        <v>80</v>
      </c>
      <c r="AQ66" s="53">
        <v>80</v>
      </c>
      <c r="AR66" s="53">
        <v>150</v>
      </c>
      <c r="AS66" s="53">
        <v>103.33</v>
      </c>
      <c r="AT66" s="53">
        <v>413.33</v>
      </c>
      <c r="AU66" s="53">
        <v>110</v>
      </c>
      <c r="AV66" s="53">
        <v>110</v>
      </c>
      <c r="AW66" s="53">
        <v>353.33</v>
      </c>
      <c r="AX66" s="53">
        <v>413.33</v>
      </c>
      <c r="AY66" s="53">
        <v>56.67</v>
      </c>
      <c r="AZ66" s="53">
        <v>60</v>
      </c>
      <c r="BA66" s="53">
        <v>100</v>
      </c>
      <c r="BB66" s="53">
        <v>63.33</v>
      </c>
      <c r="BC66" s="53">
        <v>180</v>
      </c>
      <c r="BD66" s="53">
        <v>270</v>
      </c>
      <c r="BE66" s="53">
        <v>623.33000000000004</v>
      </c>
      <c r="BF66" s="53">
        <v>146.66999999999999</v>
      </c>
      <c r="BG66" s="54"/>
      <c r="BH66" s="53">
        <v>146.66999999999999</v>
      </c>
    </row>
    <row r="67" spans="1:60" ht="63" x14ac:dyDescent="0.25">
      <c r="A67" s="47">
        <v>63</v>
      </c>
      <c r="B67" s="47" t="s">
        <v>156</v>
      </c>
      <c r="C67" s="47" t="s">
        <v>157</v>
      </c>
      <c r="D67" s="55">
        <v>45</v>
      </c>
      <c r="E67" s="55">
        <v>45</v>
      </c>
      <c r="F67" s="55">
        <v>45</v>
      </c>
      <c r="G67" s="55">
        <v>45</v>
      </c>
      <c r="H67" s="55">
        <v>45</v>
      </c>
      <c r="I67" s="55">
        <v>0</v>
      </c>
      <c r="J67" s="55">
        <v>45</v>
      </c>
      <c r="K67" s="55">
        <v>45</v>
      </c>
      <c r="L67" s="55">
        <v>45</v>
      </c>
      <c r="M67" s="55">
        <v>45</v>
      </c>
      <c r="N67" s="55">
        <v>45</v>
      </c>
      <c r="O67" s="55">
        <v>45</v>
      </c>
      <c r="P67" s="55">
        <v>45</v>
      </c>
      <c r="Q67" s="55">
        <v>45</v>
      </c>
      <c r="R67" s="55">
        <v>45</v>
      </c>
      <c r="S67" s="55">
        <v>45</v>
      </c>
      <c r="T67" s="55">
        <v>45</v>
      </c>
      <c r="U67" s="55">
        <v>45</v>
      </c>
      <c r="V67" s="55">
        <v>45</v>
      </c>
      <c r="W67" s="55">
        <v>0</v>
      </c>
      <c r="X67" s="55">
        <v>45</v>
      </c>
      <c r="Y67" s="55">
        <v>45</v>
      </c>
      <c r="Z67" s="55">
        <v>0</v>
      </c>
      <c r="AA67" s="55">
        <v>0</v>
      </c>
      <c r="AB67" s="55">
        <v>0</v>
      </c>
      <c r="AC67" s="67">
        <v>42795</v>
      </c>
      <c r="AD67" s="52"/>
      <c r="AE67" s="87">
        <f>(D67*AG67)+(E67*AH67)+(F67*AI67)+(G67*AJ67)+(H67*AK67)+(I67*AL67)+(J67*AM67)+(K67*AN67)+(L67*AO67)+(M67*AP67)+(N67*AQ67)+(O67*AR67)+(P67*AS67)+(Q67*AT67)+(R67*AU67)+(S67*AV67)+(T67*AW67)+(U67*AX67)+(V67*AY67)+(W67*AZ67)+(X67*BA67)+(Y67*BB67)+(Z67*BC67)+(AA67*BD67)+(AB67*BE67)+(AD67*BH67)</f>
        <v>131099.4</v>
      </c>
      <c r="AG67" s="53">
        <v>116.67</v>
      </c>
      <c r="AH67" s="53">
        <v>100</v>
      </c>
      <c r="AI67" s="53">
        <v>100</v>
      </c>
      <c r="AJ67" s="53">
        <v>100</v>
      </c>
      <c r="AK67" s="53">
        <v>96.67</v>
      </c>
      <c r="AL67" s="53">
        <v>96.67</v>
      </c>
      <c r="AM67" s="53">
        <v>73.33</v>
      </c>
      <c r="AN67" s="53">
        <v>170</v>
      </c>
      <c r="AO67" s="53">
        <v>123.33</v>
      </c>
      <c r="AP67" s="53">
        <v>80</v>
      </c>
      <c r="AQ67" s="53">
        <v>80</v>
      </c>
      <c r="AR67" s="53">
        <v>150</v>
      </c>
      <c r="AS67" s="53">
        <v>103.33</v>
      </c>
      <c r="AT67" s="53">
        <v>413.33</v>
      </c>
      <c r="AU67" s="53">
        <v>110</v>
      </c>
      <c r="AV67" s="53">
        <v>110</v>
      </c>
      <c r="AW67" s="53">
        <v>353.33</v>
      </c>
      <c r="AX67" s="53">
        <v>413.33</v>
      </c>
      <c r="AY67" s="53">
        <v>56.67</v>
      </c>
      <c r="AZ67" s="53">
        <v>60</v>
      </c>
      <c r="BA67" s="53">
        <v>100</v>
      </c>
      <c r="BB67" s="53">
        <v>63.33</v>
      </c>
      <c r="BC67" s="53">
        <v>180</v>
      </c>
      <c r="BD67" s="53">
        <v>270</v>
      </c>
      <c r="BE67" s="53">
        <v>623.33000000000004</v>
      </c>
      <c r="BF67" s="53">
        <v>146.66999999999999</v>
      </c>
      <c r="BG67" s="54"/>
      <c r="BH67" s="53">
        <v>146.66999999999999</v>
      </c>
    </row>
    <row r="68" spans="1:60" ht="63" x14ac:dyDescent="0.25">
      <c r="A68" s="47">
        <v>64</v>
      </c>
      <c r="B68" s="47" t="s">
        <v>158</v>
      </c>
      <c r="C68" s="47" t="s">
        <v>159</v>
      </c>
      <c r="D68" s="55">
        <v>26</v>
      </c>
      <c r="E68" s="55">
        <v>26</v>
      </c>
      <c r="F68" s="55">
        <v>26</v>
      </c>
      <c r="G68" s="55">
        <v>26</v>
      </c>
      <c r="H68" s="55">
        <v>26</v>
      </c>
      <c r="I68" s="55">
        <v>26</v>
      </c>
      <c r="J68" s="55">
        <v>26</v>
      </c>
      <c r="K68" s="55">
        <v>26</v>
      </c>
      <c r="L68" s="55">
        <v>26</v>
      </c>
      <c r="M68" s="55">
        <v>26</v>
      </c>
      <c r="N68" s="55">
        <v>26</v>
      </c>
      <c r="O68" s="55">
        <v>26</v>
      </c>
      <c r="P68" s="55">
        <v>26</v>
      </c>
      <c r="Q68" s="55">
        <v>24</v>
      </c>
      <c r="R68" s="55">
        <v>26</v>
      </c>
      <c r="S68" s="55">
        <v>26</v>
      </c>
      <c r="T68" s="55">
        <v>22</v>
      </c>
      <c r="U68" s="55">
        <v>0</v>
      </c>
      <c r="V68" s="55">
        <v>26</v>
      </c>
      <c r="W68" s="55">
        <v>26</v>
      </c>
      <c r="X68" s="55">
        <v>24</v>
      </c>
      <c r="Y68" s="55">
        <v>9</v>
      </c>
      <c r="Z68" s="55">
        <v>0</v>
      </c>
      <c r="AA68" s="55">
        <v>0</v>
      </c>
      <c r="AB68" s="55">
        <v>0</v>
      </c>
      <c r="AC68" s="67">
        <v>43040</v>
      </c>
      <c r="AD68" s="52"/>
      <c r="AE68" s="87">
        <f>(D68*AG68)+(E68*AH68)+(F68*AI68)+(G68*AJ68)+(H68*AK68)+(I68*AL68)+(J68*AM68)+(K68*AN68)+(L68*AO68)+(M68*AP68)+(N68*AQ68)+(O68*AR68)+(P68*AS68)+(Q68*AT68)+(R68*AU68)+(S68*AV68)+(T68*AW68)+(U68*AX68)+(V68*AY68)+(W68*AZ68)+(X68*BA68)+(Y68*BB68)+(Z68*BC68)+(AA68*BD68)+(AB68*BE68)+(AD68*BH68)</f>
        <v>65556.569999999992</v>
      </c>
      <c r="AG68" s="53">
        <v>116.67</v>
      </c>
      <c r="AH68" s="53">
        <v>100</v>
      </c>
      <c r="AI68" s="53">
        <v>100</v>
      </c>
      <c r="AJ68" s="53">
        <v>100</v>
      </c>
      <c r="AK68" s="53">
        <v>96.67</v>
      </c>
      <c r="AL68" s="53">
        <v>96.67</v>
      </c>
      <c r="AM68" s="53">
        <v>73.33</v>
      </c>
      <c r="AN68" s="53">
        <v>170</v>
      </c>
      <c r="AO68" s="53">
        <v>123.33</v>
      </c>
      <c r="AP68" s="53">
        <v>80</v>
      </c>
      <c r="AQ68" s="53">
        <v>80</v>
      </c>
      <c r="AR68" s="53">
        <v>150</v>
      </c>
      <c r="AS68" s="53">
        <v>103.33</v>
      </c>
      <c r="AT68" s="53">
        <v>413.33</v>
      </c>
      <c r="AU68" s="53">
        <v>110</v>
      </c>
      <c r="AV68" s="53">
        <v>110</v>
      </c>
      <c r="AW68" s="53">
        <v>353.33</v>
      </c>
      <c r="AX68" s="53">
        <v>413.33</v>
      </c>
      <c r="AY68" s="53">
        <v>56.67</v>
      </c>
      <c r="AZ68" s="53">
        <v>60</v>
      </c>
      <c r="BA68" s="53">
        <v>100</v>
      </c>
      <c r="BB68" s="53">
        <v>63.33</v>
      </c>
      <c r="BC68" s="53">
        <v>180</v>
      </c>
      <c r="BD68" s="53">
        <v>270</v>
      </c>
      <c r="BE68" s="53">
        <v>623.33000000000004</v>
      </c>
      <c r="BF68" s="53">
        <v>146.66999999999999</v>
      </c>
      <c r="BG68" s="54"/>
      <c r="BH68" s="53">
        <v>146.66999999999999</v>
      </c>
    </row>
    <row r="69" spans="1:60" ht="94.5" x14ac:dyDescent="0.25">
      <c r="A69" s="47">
        <v>65</v>
      </c>
      <c r="B69" s="47" t="s">
        <v>160</v>
      </c>
      <c r="C69" s="47" t="s">
        <v>161</v>
      </c>
      <c r="D69" s="55">
        <v>93</v>
      </c>
      <c r="E69" s="55">
        <v>93</v>
      </c>
      <c r="F69" s="55">
        <v>93</v>
      </c>
      <c r="G69" s="55">
        <v>93</v>
      </c>
      <c r="H69" s="55">
        <v>93</v>
      </c>
      <c r="I69" s="55">
        <v>93</v>
      </c>
      <c r="J69" s="55">
        <v>93</v>
      </c>
      <c r="K69" s="55">
        <v>93</v>
      </c>
      <c r="L69" s="55">
        <v>93</v>
      </c>
      <c r="M69" s="55">
        <v>93</v>
      </c>
      <c r="N69" s="55">
        <v>93</v>
      </c>
      <c r="O69" s="55">
        <v>93</v>
      </c>
      <c r="P69" s="55">
        <v>93</v>
      </c>
      <c r="Q69" s="55">
        <v>87</v>
      </c>
      <c r="R69" s="55">
        <v>93</v>
      </c>
      <c r="S69" s="55">
        <v>93</v>
      </c>
      <c r="T69" s="55">
        <v>93</v>
      </c>
      <c r="U69" s="55">
        <v>93</v>
      </c>
      <c r="V69" s="55">
        <v>93</v>
      </c>
      <c r="W69" s="55">
        <v>93</v>
      </c>
      <c r="X69" s="55">
        <v>87</v>
      </c>
      <c r="Y69" s="55">
        <v>93</v>
      </c>
      <c r="Z69" s="55">
        <v>93</v>
      </c>
      <c r="AA69" s="55">
        <v>93</v>
      </c>
      <c r="AB69" s="55">
        <v>93</v>
      </c>
      <c r="AC69" s="67">
        <v>42856</v>
      </c>
      <c r="AD69" s="52"/>
      <c r="AE69" s="87">
        <f>(D69*AG69)+(E69*AH69)+(F69*AI69)+(G69*AJ69)+(H69*AK69)+(I69*AL69)+(J69*AM69)+(K69*AN69)+(L69*AO69)+(M69*AP69)+(N69*AQ69)+(O69*AR69)+(P69*AS69)+(Q69*AT69)+(R69*AU69)+(S69*AV69)+(T69*AW69)+(U69*AX69)+(V69*AY69)+(W69*AZ69)+(X69*BA69)+(Y69*BB69)+(Z69*BC69)+(AA69*BD69)+(AB69*BE69)+(AD69*BH69)</f>
        <v>382248.78</v>
      </c>
      <c r="AG69" s="53">
        <v>116.67</v>
      </c>
      <c r="AH69" s="53">
        <v>100</v>
      </c>
      <c r="AI69" s="53">
        <v>100</v>
      </c>
      <c r="AJ69" s="53">
        <v>100</v>
      </c>
      <c r="AK69" s="53">
        <v>96.67</v>
      </c>
      <c r="AL69" s="53">
        <v>96.67</v>
      </c>
      <c r="AM69" s="53">
        <v>73.33</v>
      </c>
      <c r="AN69" s="53">
        <v>170</v>
      </c>
      <c r="AO69" s="53">
        <v>123.33</v>
      </c>
      <c r="AP69" s="53">
        <v>80</v>
      </c>
      <c r="AQ69" s="53">
        <v>80</v>
      </c>
      <c r="AR69" s="53">
        <v>150</v>
      </c>
      <c r="AS69" s="53">
        <v>103.33</v>
      </c>
      <c r="AT69" s="53">
        <v>413.33</v>
      </c>
      <c r="AU69" s="53">
        <v>110</v>
      </c>
      <c r="AV69" s="53">
        <v>110</v>
      </c>
      <c r="AW69" s="53">
        <v>353.33</v>
      </c>
      <c r="AX69" s="53">
        <v>413.33</v>
      </c>
      <c r="AY69" s="53">
        <v>56.67</v>
      </c>
      <c r="AZ69" s="53">
        <v>60</v>
      </c>
      <c r="BA69" s="53">
        <v>100</v>
      </c>
      <c r="BB69" s="53">
        <v>63.33</v>
      </c>
      <c r="BC69" s="53">
        <v>180</v>
      </c>
      <c r="BD69" s="53">
        <v>270</v>
      </c>
      <c r="BE69" s="53">
        <v>623.33000000000004</v>
      </c>
      <c r="BF69" s="53">
        <v>146.66999999999999</v>
      </c>
      <c r="BG69" s="54"/>
      <c r="BH69" s="53">
        <v>146.66999999999999</v>
      </c>
    </row>
    <row r="70" spans="1:60" ht="63" x14ac:dyDescent="0.25">
      <c r="A70" s="47">
        <v>66</v>
      </c>
      <c r="B70" s="47" t="s">
        <v>162</v>
      </c>
      <c r="C70" s="47"/>
      <c r="D70" s="55">
        <v>22</v>
      </c>
      <c r="E70" s="55">
        <v>22</v>
      </c>
      <c r="F70" s="55">
        <v>0</v>
      </c>
      <c r="G70" s="55">
        <v>0</v>
      </c>
      <c r="H70" s="55">
        <v>22</v>
      </c>
      <c r="I70" s="55">
        <v>22</v>
      </c>
      <c r="J70" s="55">
        <v>22</v>
      </c>
      <c r="K70" s="55">
        <v>22</v>
      </c>
      <c r="L70" s="55">
        <v>22</v>
      </c>
      <c r="M70" s="55">
        <v>22</v>
      </c>
      <c r="N70" s="55">
        <v>22</v>
      </c>
      <c r="O70" s="55">
        <v>22</v>
      </c>
      <c r="P70" s="55">
        <v>0</v>
      </c>
      <c r="Q70" s="55">
        <v>21</v>
      </c>
      <c r="R70" s="55">
        <v>22</v>
      </c>
      <c r="S70" s="55">
        <v>22</v>
      </c>
      <c r="T70" s="55">
        <v>22</v>
      </c>
      <c r="U70" s="55">
        <v>0</v>
      </c>
      <c r="V70" s="55">
        <v>22</v>
      </c>
      <c r="W70" s="55">
        <v>22</v>
      </c>
      <c r="X70" s="55">
        <v>21</v>
      </c>
      <c r="Y70" s="55">
        <v>13</v>
      </c>
      <c r="Z70" s="55">
        <v>0</v>
      </c>
      <c r="AA70" s="55">
        <v>0</v>
      </c>
      <c r="AB70" s="55">
        <v>2</v>
      </c>
      <c r="AC70" s="67">
        <v>42948</v>
      </c>
      <c r="AD70" s="52"/>
      <c r="AE70" s="87">
        <f>(D70*AG70)+(E70*AH70)+(F70*AI70)+(G70*AJ70)+(H70*AK70)+(I70*AL70)+(J70*AM70)+(K70*AN70)+(L70*AO70)+(M70*AP70)+(N70*AQ70)+(O70*AR70)+(P70*AS70)+(Q70*AT70)+(R70*AU70)+(S70*AV70)+(T70*AW70)+(U70*AX70)+(V70*AY70)+(W70*AZ70)+(X70*BA70)+(Y70*BB70)+(Z70*BC70)+(AA70*BD70)+(AB70*BE70)+(AD70*BH70)</f>
        <v>51936.62</v>
      </c>
      <c r="AG70" s="53">
        <v>116.67</v>
      </c>
      <c r="AH70" s="53">
        <v>100</v>
      </c>
      <c r="AI70" s="53">
        <v>100</v>
      </c>
      <c r="AJ70" s="53">
        <v>100</v>
      </c>
      <c r="AK70" s="53">
        <v>96.67</v>
      </c>
      <c r="AL70" s="53">
        <v>96.67</v>
      </c>
      <c r="AM70" s="53">
        <v>73.33</v>
      </c>
      <c r="AN70" s="53">
        <v>170</v>
      </c>
      <c r="AO70" s="53">
        <v>123.33</v>
      </c>
      <c r="AP70" s="53">
        <v>80</v>
      </c>
      <c r="AQ70" s="53">
        <v>80</v>
      </c>
      <c r="AR70" s="53">
        <v>150</v>
      </c>
      <c r="AS70" s="53">
        <v>103.33</v>
      </c>
      <c r="AT70" s="53">
        <v>413.33</v>
      </c>
      <c r="AU70" s="53">
        <v>110</v>
      </c>
      <c r="AV70" s="53">
        <v>110</v>
      </c>
      <c r="AW70" s="53">
        <v>353.33</v>
      </c>
      <c r="AX70" s="53">
        <v>413.33</v>
      </c>
      <c r="AY70" s="53">
        <v>56.67</v>
      </c>
      <c r="AZ70" s="53">
        <v>60</v>
      </c>
      <c r="BA70" s="53">
        <v>100</v>
      </c>
      <c r="BB70" s="53">
        <v>63.33</v>
      </c>
      <c r="BC70" s="53">
        <v>180</v>
      </c>
      <c r="BD70" s="53">
        <v>270</v>
      </c>
      <c r="BE70" s="53">
        <v>623.33000000000004</v>
      </c>
      <c r="BF70" s="53">
        <v>146.66999999999999</v>
      </c>
      <c r="BG70" s="54"/>
      <c r="BH70" s="53">
        <v>146.66999999999999</v>
      </c>
    </row>
    <row r="71" spans="1:60" ht="78.75" x14ac:dyDescent="0.25">
      <c r="A71" s="47">
        <v>67</v>
      </c>
      <c r="B71" s="47" t="s">
        <v>163</v>
      </c>
      <c r="C71" s="47" t="s">
        <v>164</v>
      </c>
      <c r="D71" s="55">
        <v>146</v>
      </c>
      <c r="E71" s="55">
        <v>146</v>
      </c>
      <c r="F71" s="55">
        <v>146</v>
      </c>
      <c r="G71" s="55">
        <v>146</v>
      </c>
      <c r="H71" s="55">
        <v>146</v>
      </c>
      <c r="I71" s="55">
        <v>146</v>
      </c>
      <c r="J71" s="55">
        <v>146</v>
      </c>
      <c r="K71" s="55">
        <v>146</v>
      </c>
      <c r="L71" s="55">
        <v>146</v>
      </c>
      <c r="M71" s="55">
        <v>146</v>
      </c>
      <c r="N71" s="55">
        <v>146</v>
      </c>
      <c r="O71" s="55">
        <v>146</v>
      </c>
      <c r="P71" s="55">
        <v>146</v>
      </c>
      <c r="Q71" s="55">
        <v>146</v>
      </c>
      <c r="R71" s="55">
        <v>146</v>
      </c>
      <c r="S71" s="55">
        <v>146</v>
      </c>
      <c r="T71" s="55">
        <v>146</v>
      </c>
      <c r="U71" s="55">
        <v>146</v>
      </c>
      <c r="V71" s="55">
        <v>146</v>
      </c>
      <c r="W71" s="55">
        <v>6</v>
      </c>
      <c r="X71" s="55">
        <v>140</v>
      </c>
      <c r="Y71" s="55">
        <v>140</v>
      </c>
      <c r="Z71" s="55">
        <v>146</v>
      </c>
      <c r="AA71" s="55">
        <v>146</v>
      </c>
      <c r="AB71" s="55">
        <v>146</v>
      </c>
      <c r="AC71" s="67">
        <v>42856</v>
      </c>
      <c r="AD71" s="52">
        <v>0</v>
      </c>
      <c r="AE71" s="87">
        <f>(D71*AG71)+(E71*AH71)+(F71*AI71)+(G71*AJ71)+(H71*AK71)+(I71*AL71)+(J71*AM71)+(K71*AN71)+(L71*AO71)+(M71*AP71)+(N71*AQ71)+(O71*AR71)+(P71*AS71)+(Q71*AT71)+(R71*AU71)+(S71*AV71)+(T71*AW71)+(U71*AX71)+(V71*AY71)+(W71*AZ71)+(X71*BA71)+(Y71*BB71)+(Z71*BC71)+(AA71*BD71)+(AB71*BE71)+(AD71*BH71)</f>
        <v>595544.74</v>
      </c>
      <c r="AG71" s="53">
        <v>116.67</v>
      </c>
      <c r="AH71" s="53">
        <v>100</v>
      </c>
      <c r="AI71" s="53">
        <v>100</v>
      </c>
      <c r="AJ71" s="53">
        <v>100</v>
      </c>
      <c r="AK71" s="53">
        <v>96.67</v>
      </c>
      <c r="AL71" s="53">
        <v>96.67</v>
      </c>
      <c r="AM71" s="53">
        <v>73.33</v>
      </c>
      <c r="AN71" s="53">
        <v>170</v>
      </c>
      <c r="AO71" s="53">
        <v>123.33</v>
      </c>
      <c r="AP71" s="53">
        <v>80</v>
      </c>
      <c r="AQ71" s="53">
        <v>80</v>
      </c>
      <c r="AR71" s="53">
        <v>150</v>
      </c>
      <c r="AS71" s="53">
        <v>103.33</v>
      </c>
      <c r="AT71" s="53">
        <v>413.33</v>
      </c>
      <c r="AU71" s="53">
        <v>110</v>
      </c>
      <c r="AV71" s="53">
        <v>110</v>
      </c>
      <c r="AW71" s="53">
        <v>353.33</v>
      </c>
      <c r="AX71" s="53">
        <v>413.33</v>
      </c>
      <c r="AY71" s="53">
        <v>56.67</v>
      </c>
      <c r="AZ71" s="53">
        <v>60</v>
      </c>
      <c r="BA71" s="53">
        <v>100</v>
      </c>
      <c r="BB71" s="53">
        <v>63.33</v>
      </c>
      <c r="BC71" s="53">
        <v>180</v>
      </c>
      <c r="BD71" s="53">
        <v>270</v>
      </c>
      <c r="BE71" s="53">
        <v>623.33000000000004</v>
      </c>
      <c r="BF71" s="53">
        <v>146.66999999999999</v>
      </c>
      <c r="BG71" s="54"/>
      <c r="BH71" s="53">
        <v>146.66999999999999</v>
      </c>
    </row>
    <row r="72" spans="1:60" ht="78.75" x14ac:dyDescent="0.25">
      <c r="A72" s="47">
        <v>68</v>
      </c>
      <c r="B72" s="47" t="s">
        <v>165</v>
      </c>
      <c r="C72" s="47" t="s">
        <v>166</v>
      </c>
      <c r="D72" s="55">
        <v>74</v>
      </c>
      <c r="E72" s="55">
        <v>74</v>
      </c>
      <c r="F72" s="55">
        <v>74</v>
      </c>
      <c r="G72" s="55">
        <v>74</v>
      </c>
      <c r="H72" s="55">
        <v>74</v>
      </c>
      <c r="I72" s="55">
        <v>74</v>
      </c>
      <c r="J72" s="55">
        <v>74</v>
      </c>
      <c r="K72" s="55">
        <v>74</v>
      </c>
      <c r="L72" s="55">
        <v>74</v>
      </c>
      <c r="M72" s="55">
        <v>74</v>
      </c>
      <c r="N72" s="55">
        <v>74</v>
      </c>
      <c r="O72" s="55">
        <v>74</v>
      </c>
      <c r="P72" s="55">
        <v>74</v>
      </c>
      <c r="Q72" s="55">
        <v>68</v>
      </c>
      <c r="R72" s="55">
        <v>74</v>
      </c>
      <c r="S72" s="55">
        <v>74</v>
      </c>
      <c r="T72" s="55">
        <v>60</v>
      </c>
      <c r="U72" s="55">
        <v>74</v>
      </c>
      <c r="V72" s="55">
        <v>3</v>
      </c>
      <c r="W72" s="55"/>
      <c r="X72" s="55">
        <v>74</v>
      </c>
      <c r="Y72" s="55">
        <v>57</v>
      </c>
      <c r="Z72" s="55"/>
      <c r="AA72" s="55"/>
      <c r="AB72" s="55">
        <v>25</v>
      </c>
      <c r="AC72" s="67">
        <v>42856</v>
      </c>
      <c r="AD72" s="52"/>
      <c r="AE72" s="87">
        <f>(D72*AG72)+(E72*AH72)+(F72*AI72)+(G72*AJ72)+(H72*AK72)+(I72*AL72)+(J72*AM72)+(K72*AN72)+(L72*AO72)+(M72*AP72)+(N72*AQ72)+(O72*AR72)+(P72*AS72)+(Q72*AT72)+(R72*AU72)+(S72*AV72)+(T72*AW72)+(U72*AX72)+(V72*AY72)+(W72*AZ72)+(X72*BA72)+(Y72*BB72)+(Z72*BC72)+(AA72*BD72)+(AB72*BE72)+(AD72*BH72)</f>
        <v>225795.72999999998</v>
      </c>
      <c r="AG72" s="53">
        <v>116.67</v>
      </c>
      <c r="AH72" s="53">
        <v>100</v>
      </c>
      <c r="AI72" s="53">
        <v>100</v>
      </c>
      <c r="AJ72" s="53">
        <v>100</v>
      </c>
      <c r="AK72" s="53">
        <v>96.67</v>
      </c>
      <c r="AL72" s="53">
        <v>96.67</v>
      </c>
      <c r="AM72" s="53">
        <v>73.33</v>
      </c>
      <c r="AN72" s="53">
        <v>170</v>
      </c>
      <c r="AO72" s="53">
        <v>123.33</v>
      </c>
      <c r="AP72" s="53">
        <v>80</v>
      </c>
      <c r="AQ72" s="53">
        <v>80</v>
      </c>
      <c r="AR72" s="53">
        <v>150</v>
      </c>
      <c r="AS72" s="53">
        <v>103.33</v>
      </c>
      <c r="AT72" s="53">
        <v>413.33</v>
      </c>
      <c r="AU72" s="53">
        <v>110</v>
      </c>
      <c r="AV72" s="53">
        <v>110</v>
      </c>
      <c r="AW72" s="53">
        <v>353.33</v>
      </c>
      <c r="AX72" s="53">
        <v>413.33</v>
      </c>
      <c r="AY72" s="53">
        <v>56.67</v>
      </c>
      <c r="AZ72" s="53">
        <v>60</v>
      </c>
      <c r="BA72" s="53">
        <v>100</v>
      </c>
      <c r="BB72" s="53">
        <v>63.33</v>
      </c>
      <c r="BC72" s="53">
        <v>180</v>
      </c>
      <c r="BD72" s="53">
        <v>270</v>
      </c>
      <c r="BE72" s="53">
        <v>623.33000000000004</v>
      </c>
      <c r="BF72" s="53">
        <v>146.66999999999999</v>
      </c>
      <c r="BG72" s="54"/>
      <c r="BH72" s="53">
        <v>146.66999999999999</v>
      </c>
    </row>
    <row r="73" spans="1:60" ht="110.25" x14ac:dyDescent="0.25">
      <c r="A73" s="47">
        <v>69</v>
      </c>
      <c r="B73" s="47" t="s">
        <v>167</v>
      </c>
      <c r="C73" s="68" t="s">
        <v>168</v>
      </c>
      <c r="D73" s="55">
        <v>57</v>
      </c>
      <c r="E73" s="55">
        <v>57</v>
      </c>
      <c r="F73" s="55">
        <v>57</v>
      </c>
      <c r="G73" s="55">
        <v>57</v>
      </c>
      <c r="H73" s="55">
        <v>57</v>
      </c>
      <c r="I73" s="55">
        <v>57</v>
      </c>
      <c r="J73" s="55">
        <v>57</v>
      </c>
      <c r="K73" s="55">
        <v>57</v>
      </c>
      <c r="L73" s="55">
        <v>57</v>
      </c>
      <c r="M73" s="55">
        <v>57</v>
      </c>
      <c r="N73" s="55">
        <v>57</v>
      </c>
      <c r="O73" s="55">
        <v>57</v>
      </c>
      <c r="P73" s="55">
        <v>57</v>
      </c>
      <c r="Q73" s="55">
        <v>57</v>
      </c>
      <c r="R73" s="55">
        <v>57</v>
      </c>
      <c r="S73" s="55">
        <v>57</v>
      </c>
      <c r="T73" s="55">
        <v>31</v>
      </c>
      <c r="U73" s="55">
        <v>0</v>
      </c>
      <c r="V73" s="55">
        <v>57</v>
      </c>
      <c r="W73" s="55">
        <v>57</v>
      </c>
      <c r="X73" s="55">
        <v>57</v>
      </c>
      <c r="Y73" s="55">
        <v>54</v>
      </c>
      <c r="Z73" s="55">
        <v>0</v>
      </c>
      <c r="AA73" s="55">
        <v>0</v>
      </c>
      <c r="AB73" s="55">
        <v>3</v>
      </c>
      <c r="AC73" s="67">
        <v>42856</v>
      </c>
      <c r="AD73" s="52"/>
      <c r="AE73" s="87">
        <f>(D73*AG73)+(E73*AH73)+(F73*AI73)+(G73*AJ73)+(H73*AK73)+(I73*AL73)+(J73*AM73)+(K73*AN73)+(L73*AO73)+(M73*AP73)+(N73*AQ73)+(O73*AR73)+(P73*AS73)+(Q73*AT73)+(R73*AU73)+(S73*AV73)+(T73*AW73)+(U73*AX73)+(V73*AY73)+(W73*AZ73)+(X73*BA73)+(Y73*BB73)+(Z73*BC73)+(AA73*BD73)+(AB73*BE73)+(AD73*BH73)</f>
        <v>143923.03999999998</v>
      </c>
      <c r="AG73" s="53">
        <v>116.67</v>
      </c>
      <c r="AH73" s="53">
        <v>100</v>
      </c>
      <c r="AI73" s="53">
        <v>100</v>
      </c>
      <c r="AJ73" s="53">
        <v>100</v>
      </c>
      <c r="AK73" s="53">
        <v>96.67</v>
      </c>
      <c r="AL73" s="53">
        <v>96.67</v>
      </c>
      <c r="AM73" s="53">
        <v>73.33</v>
      </c>
      <c r="AN73" s="53">
        <v>170</v>
      </c>
      <c r="AO73" s="53">
        <v>123.33</v>
      </c>
      <c r="AP73" s="53">
        <v>80</v>
      </c>
      <c r="AQ73" s="53">
        <v>80</v>
      </c>
      <c r="AR73" s="53">
        <v>150</v>
      </c>
      <c r="AS73" s="53">
        <v>103.33</v>
      </c>
      <c r="AT73" s="53">
        <v>413.33</v>
      </c>
      <c r="AU73" s="53">
        <v>110</v>
      </c>
      <c r="AV73" s="53">
        <v>110</v>
      </c>
      <c r="AW73" s="53">
        <v>353.33</v>
      </c>
      <c r="AX73" s="53">
        <v>413.33</v>
      </c>
      <c r="AY73" s="53">
        <v>56.67</v>
      </c>
      <c r="AZ73" s="53">
        <v>60</v>
      </c>
      <c r="BA73" s="53">
        <v>100</v>
      </c>
      <c r="BB73" s="53">
        <v>63.33</v>
      </c>
      <c r="BC73" s="53">
        <v>180</v>
      </c>
      <c r="BD73" s="53">
        <v>270</v>
      </c>
      <c r="BE73" s="53">
        <v>623.33000000000004</v>
      </c>
      <c r="BF73" s="53">
        <v>146.66999999999999</v>
      </c>
      <c r="BG73" s="54"/>
      <c r="BH73" s="53">
        <v>146.66999999999999</v>
      </c>
    </row>
    <row r="74" spans="1:60" ht="63" x14ac:dyDescent="0.25">
      <c r="A74" s="47">
        <v>70</v>
      </c>
      <c r="B74" s="47" t="s">
        <v>169</v>
      </c>
      <c r="C74" s="68" t="s">
        <v>170</v>
      </c>
      <c r="D74" s="55">
        <v>41</v>
      </c>
      <c r="E74" s="55">
        <v>41</v>
      </c>
      <c r="F74" s="55">
        <v>41</v>
      </c>
      <c r="G74" s="55">
        <v>41</v>
      </c>
      <c r="H74" s="55">
        <v>41</v>
      </c>
      <c r="I74" s="55">
        <v>41</v>
      </c>
      <c r="J74" s="55">
        <v>41</v>
      </c>
      <c r="K74" s="55">
        <v>41</v>
      </c>
      <c r="L74" s="55">
        <v>41</v>
      </c>
      <c r="M74" s="55">
        <v>41</v>
      </c>
      <c r="N74" s="55">
        <v>41</v>
      </c>
      <c r="O74" s="55">
        <v>41</v>
      </c>
      <c r="P74" s="55">
        <v>41</v>
      </c>
      <c r="Q74" s="55">
        <v>41</v>
      </c>
      <c r="R74" s="55">
        <v>41</v>
      </c>
      <c r="S74" s="55">
        <v>41</v>
      </c>
      <c r="T74" s="55">
        <v>5</v>
      </c>
      <c r="U74" s="55">
        <v>41</v>
      </c>
      <c r="V74" s="55">
        <v>41</v>
      </c>
      <c r="W74" s="55">
        <v>41</v>
      </c>
      <c r="X74" s="55">
        <v>39</v>
      </c>
      <c r="Y74" s="55">
        <v>20</v>
      </c>
      <c r="Z74" s="55">
        <v>41</v>
      </c>
      <c r="AA74" s="55">
        <v>41</v>
      </c>
      <c r="AB74" s="55">
        <v>5</v>
      </c>
      <c r="AC74" s="67">
        <v>43009</v>
      </c>
      <c r="AD74" s="52"/>
      <c r="AE74" s="87">
        <f>(D74*AG74)+(E74*AH74)+(F74*AI74)+(G74*AJ74)+(H74*AK74)+(I74*AL74)+(J74*AM74)+(K74*AN74)+(L74*AO74)+(M74*AP74)+(N74*AQ74)+(O74*AR74)+(P74*AS74)+(Q74*AT74)+(R74*AU74)+(S74*AV74)+(T74*AW74)+(U74*AX74)+(V74*AY74)+(W74*AZ74)+(X74*BA74)+(Y74*BB74)+(Z74*BC74)+(AA74*BD74)+(AB74*BE74)+(AD74*BH74)</f>
        <v>133186.43</v>
      </c>
      <c r="AG74" s="53">
        <v>116.67</v>
      </c>
      <c r="AH74" s="53">
        <v>100</v>
      </c>
      <c r="AI74" s="53">
        <v>100</v>
      </c>
      <c r="AJ74" s="53">
        <v>100</v>
      </c>
      <c r="AK74" s="53">
        <v>96.67</v>
      </c>
      <c r="AL74" s="53">
        <v>96.67</v>
      </c>
      <c r="AM74" s="53">
        <v>73.33</v>
      </c>
      <c r="AN74" s="53">
        <v>170</v>
      </c>
      <c r="AO74" s="53">
        <v>123.33</v>
      </c>
      <c r="AP74" s="53">
        <v>80</v>
      </c>
      <c r="AQ74" s="53">
        <v>80</v>
      </c>
      <c r="AR74" s="53">
        <v>150</v>
      </c>
      <c r="AS74" s="53">
        <v>103.33</v>
      </c>
      <c r="AT74" s="53">
        <v>413.33</v>
      </c>
      <c r="AU74" s="53">
        <v>110</v>
      </c>
      <c r="AV74" s="53">
        <v>110</v>
      </c>
      <c r="AW74" s="53">
        <v>353.33</v>
      </c>
      <c r="AX74" s="53">
        <v>413.33</v>
      </c>
      <c r="AY74" s="53">
        <v>56.67</v>
      </c>
      <c r="AZ74" s="53">
        <v>60</v>
      </c>
      <c r="BA74" s="53">
        <v>100</v>
      </c>
      <c r="BB74" s="53">
        <v>63.33</v>
      </c>
      <c r="BC74" s="53">
        <v>180</v>
      </c>
      <c r="BD74" s="53">
        <v>270</v>
      </c>
      <c r="BE74" s="53">
        <v>623.33000000000004</v>
      </c>
      <c r="BF74" s="53">
        <v>146.66999999999999</v>
      </c>
      <c r="BG74" s="54"/>
      <c r="BH74" s="53">
        <v>146.66999999999999</v>
      </c>
    </row>
    <row r="75" spans="1:60" ht="78.75" x14ac:dyDescent="0.25">
      <c r="A75" s="47">
        <v>71</v>
      </c>
      <c r="B75" s="47" t="s">
        <v>171</v>
      </c>
      <c r="C75" s="47" t="s">
        <v>172</v>
      </c>
      <c r="D75" s="55">
        <v>61</v>
      </c>
      <c r="E75" s="55">
        <v>61</v>
      </c>
      <c r="F75" s="55">
        <v>61</v>
      </c>
      <c r="G75" s="55">
        <v>61</v>
      </c>
      <c r="H75" s="55">
        <v>61</v>
      </c>
      <c r="I75" s="55">
        <v>61</v>
      </c>
      <c r="J75" s="55">
        <v>61</v>
      </c>
      <c r="K75" s="55">
        <v>61</v>
      </c>
      <c r="L75" s="55">
        <v>61</v>
      </c>
      <c r="M75" s="55">
        <v>61</v>
      </c>
      <c r="N75" s="55">
        <v>61</v>
      </c>
      <c r="O75" s="55">
        <v>61</v>
      </c>
      <c r="P75" s="55">
        <v>61</v>
      </c>
      <c r="Q75" s="55">
        <v>58</v>
      </c>
      <c r="R75" s="55">
        <v>61</v>
      </c>
      <c r="S75" s="55">
        <v>61</v>
      </c>
      <c r="T75" s="55">
        <v>30</v>
      </c>
      <c r="U75" s="55">
        <v>0</v>
      </c>
      <c r="V75" s="55">
        <v>61</v>
      </c>
      <c r="W75" s="55">
        <v>61</v>
      </c>
      <c r="X75" s="55">
        <v>58</v>
      </c>
      <c r="Y75" s="55">
        <v>35</v>
      </c>
      <c r="Z75" s="55">
        <v>0</v>
      </c>
      <c r="AA75" s="55">
        <v>0</v>
      </c>
      <c r="AB75" s="55">
        <v>20</v>
      </c>
      <c r="AC75" s="67">
        <v>42979</v>
      </c>
      <c r="AD75" s="52"/>
      <c r="AE75" s="87">
        <f>(D75*AG75)+(E75*AH75)+(F75*AI75)+(G75*AJ75)+(H75*AK75)+(I75*AL75)+(J75*AM75)+(K75*AN75)+(L75*AO75)+(M75*AP75)+(N75*AQ75)+(O75*AR75)+(P75*AS75)+(Q75*AT75)+(R75*AU75)+(S75*AV75)+(T75*AW75)+(U75*AX75)+(V75*AY75)+(W75*AZ75)+(X75*BA75)+(Y75*BB75)+(Z75*BC75)+(AA75*BD75)+(AB75*BE75)+(AD75*BH75)</f>
        <v>160383.06</v>
      </c>
      <c r="AG75" s="53">
        <v>116.67</v>
      </c>
      <c r="AH75" s="53">
        <v>100</v>
      </c>
      <c r="AI75" s="53">
        <v>100</v>
      </c>
      <c r="AJ75" s="53">
        <v>100</v>
      </c>
      <c r="AK75" s="53">
        <v>96.67</v>
      </c>
      <c r="AL75" s="53">
        <v>96.67</v>
      </c>
      <c r="AM75" s="53">
        <v>73.33</v>
      </c>
      <c r="AN75" s="53">
        <v>170</v>
      </c>
      <c r="AO75" s="53">
        <v>123.33</v>
      </c>
      <c r="AP75" s="53">
        <v>80</v>
      </c>
      <c r="AQ75" s="53">
        <v>80</v>
      </c>
      <c r="AR75" s="53">
        <v>150</v>
      </c>
      <c r="AS75" s="53">
        <v>103.33</v>
      </c>
      <c r="AT75" s="53">
        <v>413.33</v>
      </c>
      <c r="AU75" s="53">
        <v>110</v>
      </c>
      <c r="AV75" s="53">
        <v>110</v>
      </c>
      <c r="AW75" s="53">
        <v>353.33</v>
      </c>
      <c r="AX75" s="53">
        <v>413.33</v>
      </c>
      <c r="AY75" s="53">
        <v>56.67</v>
      </c>
      <c r="AZ75" s="53">
        <v>60</v>
      </c>
      <c r="BA75" s="53">
        <v>100</v>
      </c>
      <c r="BB75" s="53">
        <v>63.33</v>
      </c>
      <c r="BC75" s="53">
        <v>180</v>
      </c>
      <c r="BD75" s="53">
        <v>270</v>
      </c>
      <c r="BE75" s="53">
        <v>623.33000000000004</v>
      </c>
      <c r="BF75" s="53">
        <v>146.66999999999999</v>
      </c>
      <c r="BG75" s="54"/>
      <c r="BH75" s="53">
        <v>146.66999999999999</v>
      </c>
    </row>
    <row r="76" spans="1:60" ht="63" x14ac:dyDescent="0.25">
      <c r="A76" s="47">
        <v>72</v>
      </c>
      <c r="B76" s="47" t="s">
        <v>173</v>
      </c>
      <c r="C76" s="47" t="s">
        <v>174</v>
      </c>
      <c r="D76" s="55">
        <v>75</v>
      </c>
      <c r="E76" s="55">
        <v>75</v>
      </c>
      <c r="F76" s="55">
        <v>75</v>
      </c>
      <c r="G76" s="55">
        <v>75</v>
      </c>
      <c r="H76" s="55">
        <v>75</v>
      </c>
      <c r="I76" s="55">
        <v>75</v>
      </c>
      <c r="J76" s="55">
        <v>75</v>
      </c>
      <c r="K76" s="55">
        <v>75</v>
      </c>
      <c r="L76" s="55">
        <v>75</v>
      </c>
      <c r="M76" s="55">
        <v>75</v>
      </c>
      <c r="N76" s="55">
        <v>75</v>
      </c>
      <c r="O76" s="55">
        <v>75</v>
      </c>
      <c r="P76" s="55">
        <v>75</v>
      </c>
      <c r="Q76" s="55">
        <v>75</v>
      </c>
      <c r="R76" s="55">
        <v>75</v>
      </c>
      <c r="S76" s="55">
        <v>75</v>
      </c>
      <c r="T76" s="55">
        <v>75</v>
      </c>
      <c r="U76" s="55">
        <v>75</v>
      </c>
      <c r="V76" s="55">
        <v>75</v>
      </c>
      <c r="W76" s="55">
        <v>75</v>
      </c>
      <c r="X76" s="55">
        <v>75</v>
      </c>
      <c r="Y76" s="55">
        <v>75</v>
      </c>
      <c r="Z76" s="55"/>
      <c r="AA76" s="55"/>
      <c r="AB76" s="55"/>
      <c r="AC76" s="67">
        <v>42856</v>
      </c>
      <c r="AD76" s="52"/>
      <c r="AE76" s="87">
        <f>(D76*AG76)+(E76*AH76)+(F76*AI76)+(G76*AJ76)+(H76*AK76)+(I76*AL76)+(J76*AM76)+(K76*AN76)+(L76*AO76)+(M76*AP76)+(N76*AQ76)+(O76*AR76)+(P76*AS76)+(Q76*AT76)+(R76*AU76)+(S76*AV76)+(T76*AW76)+(U76*AX76)+(V76*AY76)+(W76*AZ76)+(X76*BA76)+(Y76*BB76)+(Z76*BC76)+(AA76*BD76)+(AB76*BE76)+(AD76*BH76)</f>
        <v>230249.25</v>
      </c>
      <c r="AG76" s="53">
        <v>116.67</v>
      </c>
      <c r="AH76" s="53">
        <v>100</v>
      </c>
      <c r="AI76" s="53">
        <v>100</v>
      </c>
      <c r="AJ76" s="53">
        <v>100</v>
      </c>
      <c r="AK76" s="53">
        <v>96.67</v>
      </c>
      <c r="AL76" s="53">
        <v>96.67</v>
      </c>
      <c r="AM76" s="53">
        <v>73.33</v>
      </c>
      <c r="AN76" s="53">
        <v>170</v>
      </c>
      <c r="AO76" s="53">
        <v>123.33</v>
      </c>
      <c r="AP76" s="53">
        <v>80</v>
      </c>
      <c r="AQ76" s="53">
        <v>80</v>
      </c>
      <c r="AR76" s="53">
        <v>150</v>
      </c>
      <c r="AS76" s="53">
        <v>103.33</v>
      </c>
      <c r="AT76" s="53">
        <v>413.33</v>
      </c>
      <c r="AU76" s="53">
        <v>110</v>
      </c>
      <c r="AV76" s="53">
        <v>110</v>
      </c>
      <c r="AW76" s="53">
        <v>353.33</v>
      </c>
      <c r="AX76" s="53">
        <v>413.33</v>
      </c>
      <c r="AY76" s="53">
        <v>56.67</v>
      </c>
      <c r="AZ76" s="53">
        <v>60</v>
      </c>
      <c r="BA76" s="53">
        <v>100</v>
      </c>
      <c r="BB76" s="53">
        <v>63.33</v>
      </c>
      <c r="BC76" s="53">
        <v>180</v>
      </c>
      <c r="BD76" s="53">
        <v>270</v>
      </c>
      <c r="BE76" s="53">
        <v>623.33000000000004</v>
      </c>
      <c r="BF76" s="53">
        <v>146.66999999999999</v>
      </c>
      <c r="BG76" s="54"/>
      <c r="BH76" s="53">
        <v>146.66999999999999</v>
      </c>
    </row>
    <row r="77" spans="1:60" ht="78.75" x14ac:dyDescent="0.25">
      <c r="A77" s="47">
        <v>73</v>
      </c>
      <c r="B77" s="47" t="s">
        <v>175</v>
      </c>
      <c r="C77" s="47" t="s">
        <v>176</v>
      </c>
      <c r="D77" s="55">
        <v>55</v>
      </c>
      <c r="E77" s="55">
        <v>55</v>
      </c>
      <c r="F77" s="55">
        <v>55</v>
      </c>
      <c r="G77" s="55">
        <v>55</v>
      </c>
      <c r="H77" s="55">
        <v>55</v>
      </c>
      <c r="I77" s="55">
        <v>55</v>
      </c>
      <c r="J77" s="55">
        <v>55</v>
      </c>
      <c r="K77" s="55">
        <v>55</v>
      </c>
      <c r="L77" s="55">
        <v>55</v>
      </c>
      <c r="M77" s="55">
        <v>55</v>
      </c>
      <c r="N77" s="55">
        <v>55</v>
      </c>
      <c r="O77" s="55">
        <v>55</v>
      </c>
      <c r="P77" s="55">
        <v>55</v>
      </c>
      <c r="Q77" s="55">
        <v>55</v>
      </c>
      <c r="R77" s="55">
        <v>55</v>
      </c>
      <c r="S77" s="55">
        <v>55</v>
      </c>
      <c r="T77" s="55">
        <v>30</v>
      </c>
      <c r="U77" s="55">
        <v>0</v>
      </c>
      <c r="V77" s="55">
        <v>55</v>
      </c>
      <c r="W77" s="55">
        <v>55</v>
      </c>
      <c r="X77" s="55">
        <v>55</v>
      </c>
      <c r="Y77" s="55">
        <v>42</v>
      </c>
      <c r="Z77" s="55">
        <v>0</v>
      </c>
      <c r="AA77" s="55">
        <v>0</v>
      </c>
      <c r="AB77" s="55">
        <v>0</v>
      </c>
      <c r="AC77" s="67">
        <v>43040</v>
      </c>
      <c r="AD77" s="52"/>
      <c r="AE77" s="87">
        <f>(D77*AG77)+(E77*AH77)+(F77*AI77)+(G77*AJ77)+(H77*AK77)+(I77*AL77)+(J77*AM77)+(K77*AN77)+(L77*AO77)+(M77*AP77)+(N77*AQ77)+(O77*AR77)+(P77*AS77)+(Q77*AT77)+(R77*AU77)+(S77*AV77)+(T77*AW77)+(U77*AX77)+(V77*AY77)+(W77*AZ77)+(X77*BA77)+(Y77*BB77)+(Z77*BC77)+(AA77*BD77)+(AB77*BE77)+(AD77*BH77)</f>
        <v>136459.75999999998</v>
      </c>
      <c r="AG77" s="53">
        <v>116.67</v>
      </c>
      <c r="AH77" s="53">
        <v>100</v>
      </c>
      <c r="AI77" s="53">
        <v>100</v>
      </c>
      <c r="AJ77" s="53">
        <v>100</v>
      </c>
      <c r="AK77" s="53">
        <v>96.67</v>
      </c>
      <c r="AL77" s="53">
        <v>96.67</v>
      </c>
      <c r="AM77" s="53">
        <v>73.33</v>
      </c>
      <c r="AN77" s="53">
        <v>170</v>
      </c>
      <c r="AO77" s="53">
        <v>123.33</v>
      </c>
      <c r="AP77" s="53">
        <v>80</v>
      </c>
      <c r="AQ77" s="53">
        <v>80</v>
      </c>
      <c r="AR77" s="53">
        <v>150</v>
      </c>
      <c r="AS77" s="53">
        <v>103.33</v>
      </c>
      <c r="AT77" s="53">
        <v>413.33</v>
      </c>
      <c r="AU77" s="53">
        <v>110</v>
      </c>
      <c r="AV77" s="53">
        <v>110</v>
      </c>
      <c r="AW77" s="53">
        <v>353.33</v>
      </c>
      <c r="AX77" s="53">
        <v>413.33</v>
      </c>
      <c r="AY77" s="53">
        <v>56.67</v>
      </c>
      <c r="AZ77" s="53">
        <v>60</v>
      </c>
      <c r="BA77" s="53">
        <v>100</v>
      </c>
      <c r="BB77" s="53">
        <v>63.33</v>
      </c>
      <c r="BC77" s="53">
        <v>180</v>
      </c>
      <c r="BD77" s="53">
        <v>270</v>
      </c>
      <c r="BE77" s="53">
        <v>623.33000000000004</v>
      </c>
      <c r="BF77" s="53">
        <v>146.66999999999999</v>
      </c>
      <c r="BG77" s="54"/>
      <c r="BH77" s="53">
        <v>146.66999999999999</v>
      </c>
    </row>
    <row r="78" spans="1:60" ht="63" x14ac:dyDescent="0.25">
      <c r="A78" s="47">
        <v>74</v>
      </c>
      <c r="B78" s="47" t="s">
        <v>177</v>
      </c>
      <c r="C78" s="47" t="s">
        <v>178</v>
      </c>
      <c r="D78" s="78">
        <v>24</v>
      </c>
      <c r="E78" s="78">
        <v>24</v>
      </c>
      <c r="F78" s="78">
        <v>24</v>
      </c>
      <c r="G78" s="78">
        <v>24</v>
      </c>
      <c r="H78" s="78">
        <v>24</v>
      </c>
      <c r="I78" s="78">
        <v>24</v>
      </c>
      <c r="J78" s="78">
        <v>24</v>
      </c>
      <c r="K78" s="78">
        <v>24</v>
      </c>
      <c r="L78" s="78">
        <v>24</v>
      </c>
      <c r="M78" s="78">
        <v>24</v>
      </c>
      <c r="N78" s="78">
        <v>24</v>
      </c>
      <c r="O78" s="78">
        <v>24</v>
      </c>
      <c r="P78" s="78">
        <v>24</v>
      </c>
      <c r="Q78" s="78">
        <v>11</v>
      </c>
      <c r="R78" s="78">
        <v>24</v>
      </c>
      <c r="S78" s="78">
        <v>24</v>
      </c>
      <c r="T78" s="78">
        <v>24</v>
      </c>
      <c r="U78" s="78">
        <v>0</v>
      </c>
      <c r="V78" s="78">
        <v>24</v>
      </c>
      <c r="W78" s="78">
        <v>24</v>
      </c>
      <c r="X78" s="78">
        <v>19</v>
      </c>
      <c r="Y78" s="78">
        <v>11</v>
      </c>
      <c r="Z78" s="78">
        <v>0</v>
      </c>
      <c r="AA78" s="78">
        <v>0</v>
      </c>
      <c r="AB78" s="78">
        <v>0</v>
      </c>
      <c r="AC78" s="67">
        <v>43009</v>
      </c>
      <c r="AD78" s="52"/>
      <c r="AE78" s="87">
        <f>(D78*AG78)+(E78*AH78)+(F78*AI78)+(G78*AJ78)+(H78*AK78)+(I78*AL78)+(J78*AM78)+(K78*AN78)+(L78*AO78)+(M78*AP78)+(N78*AQ78)+(O78*AR78)+(P78*AS78)+(Q78*AT78)+(R78*AU78)+(S78*AV78)+(T78*AW78)+(U78*AX78)+(V78*AY78)+(W78*AZ78)+(X78*BA78)+(Y78*BB78)+(Z78*BC78)+(AA78*BD78)+(AB78*BE78)+(AD78*BH78)</f>
        <v>57063.259999999995</v>
      </c>
      <c r="AG78" s="53">
        <v>116.67</v>
      </c>
      <c r="AH78" s="53">
        <v>100</v>
      </c>
      <c r="AI78" s="53">
        <v>100</v>
      </c>
      <c r="AJ78" s="53">
        <v>100</v>
      </c>
      <c r="AK78" s="53">
        <v>96.67</v>
      </c>
      <c r="AL78" s="53">
        <v>96.67</v>
      </c>
      <c r="AM78" s="53">
        <v>73.33</v>
      </c>
      <c r="AN78" s="53">
        <v>170</v>
      </c>
      <c r="AO78" s="53">
        <v>123.33</v>
      </c>
      <c r="AP78" s="53">
        <v>80</v>
      </c>
      <c r="AQ78" s="53">
        <v>80</v>
      </c>
      <c r="AR78" s="53">
        <v>150</v>
      </c>
      <c r="AS78" s="53">
        <v>103.33</v>
      </c>
      <c r="AT78" s="53">
        <v>413.33</v>
      </c>
      <c r="AU78" s="53">
        <v>110</v>
      </c>
      <c r="AV78" s="53">
        <v>110</v>
      </c>
      <c r="AW78" s="53">
        <v>353.33</v>
      </c>
      <c r="AX78" s="53">
        <v>413.33</v>
      </c>
      <c r="AY78" s="53">
        <v>56.67</v>
      </c>
      <c r="AZ78" s="53">
        <v>60</v>
      </c>
      <c r="BA78" s="53">
        <v>100</v>
      </c>
      <c r="BB78" s="53">
        <v>63.33</v>
      </c>
      <c r="BC78" s="53">
        <v>180</v>
      </c>
      <c r="BD78" s="53">
        <v>270</v>
      </c>
      <c r="BE78" s="53">
        <v>623.33000000000004</v>
      </c>
      <c r="BF78" s="53">
        <v>146.66999999999999</v>
      </c>
      <c r="BG78" s="54"/>
      <c r="BH78" s="53">
        <v>146.66999999999999</v>
      </c>
    </row>
    <row r="79" spans="1:60" ht="63" x14ac:dyDescent="0.25">
      <c r="A79" s="47">
        <v>75</v>
      </c>
      <c r="B79" s="47" t="s">
        <v>179</v>
      </c>
      <c r="C79" s="47" t="s">
        <v>180</v>
      </c>
      <c r="D79" s="55">
        <v>50</v>
      </c>
      <c r="E79" s="55">
        <v>50</v>
      </c>
      <c r="F79" s="55">
        <v>50</v>
      </c>
      <c r="G79" s="55">
        <v>50</v>
      </c>
      <c r="H79" s="55">
        <v>50</v>
      </c>
      <c r="I79" s="55">
        <v>50</v>
      </c>
      <c r="J79" s="55">
        <v>50</v>
      </c>
      <c r="K79" s="55">
        <v>50</v>
      </c>
      <c r="L79" s="55">
        <v>50</v>
      </c>
      <c r="M79" s="55">
        <v>50</v>
      </c>
      <c r="N79" s="55">
        <v>50</v>
      </c>
      <c r="O79" s="55">
        <v>50</v>
      </c>
      <c r="P79" s="55">
        <v>50</v>
      </c>
      <c r="Q79" s="55">
        <v>48</v>
      </c>
      <c r="R79" s="55">
        <v>50</v>
      </c>
      <c r="S79" s="55">
        <v>50</v>
      </c>
      <c r="T79" s="55">
        <v>18</v>
      </c>
      <c r="U79" s="55">
        <v>0</v>
      </c>
      <c r="V79" s="55">
        <v>50</v>
      </c>
      <c r="W79" s="55">
        <v>50</v>
      </c>
      <c r="X79" s="55">
        <v>48</v>
      </c>
      <c r="Y79" s="55">
        <v>31</v>
      </c>
      <c r="Z79" s="55">
        <v>0</v>
      </c>
      <c r="AA79" s="55">
        <v>0</v>
      </c>
      <c r="AB79" s="55">
        <v>0</v>
      </c>
      <c r="AC79" s="67">
        <v>43009</v>
      </c>
      <c r="AD79" s="52"/>
      <c r="AE79" s="87">
        <f>(D79*AG79)+(E79*AH79)+(F79*AI79)+(G79*AJ79)+(H79*AK79)+(I79*AL79)+(J79*AM79)+(K79*AN79)+(L79*AO79)+(M79*AP79)+(N79*AQ79)+(O79*AR79)+(P79*AS79)+(Q79*AT79)+(R79*AU79)+(S79*AV79)+(T79*AW79)+(U79*AX79)+(V79*AY79)+(W79*AZ79)+(X79*BA79)+(Y79*BB79)+(Z79*BC79)+(AA79*BD79)+(AB79*BE79)+(AD79*BH79)</f>
        <v>119296.51</v>
      </c>
      <c r="AG79" s="53">
        <v>116.67</v>
      </c>
      <c r="AH79" s="53">
        <v>100</v>
      </c>
      <c r="AI79" s="53">
        <v>100</v>
      </c>
      <c r="AJ79" s="53">
        <v>100</v>
      </c>
      <c r="AK79" s="53">
        <v>96.67</v>
      </c>
      <c r="AL79" s="53">
        <v>96.67</v>
      </c>
      <c r="AM79" s="53">
        <v>73.33</v>
      </c>
      <c r="AN79" s="53">
        <v>170</v>
      </c>
      <c r="AO79" s="53">
        <v>123.33</v>
      </c>
      <c r="AP79" s="53">
        <v>80</v>
      </c>
      <c r="AQ79" s="53">
        <v>80</v>
      </c>
      <c r="AR79" s="53">
        <v>150</v>
      </c>
      <c r="AS79" s="53">
        <v>103.33</v>
      </c>
      <c r="AT79" s="53">
        <v>413.33</v>
      </c>
      <c r="AU79" s="53">
        <v>110</v>
      </c>
      <c r="AV79" s="53">
        <v>110</v>
      </c>
      <c r="AW79" s="53">
        <v>353.33</v>
      </c>
      <c r="AX79" s="53">
        <v>413.33</v>
      </c>
      <c r="AY79" s="53">
        <v>56.67</v>
      </c>
      <c r="AZ79" s="53">
        <v>60</v>
      </c>
      <c r="BA79" s="53">
        <v>100</v>
      </c>
      <c r="BB79" s="53">
        <v>63.33</v>
      </c>
      <c r="BC79" s="53">
        <v>180</v>
      </c>
      <c r="BD79" s="53">
        <v>270</v>
      </c>
      <c r="BE79" s="53">
        <v>623.33000000000004</v>
      </c>
      <c r="BF79" s="53">
        <v>146.66999999999999</v>
      </c>
      <c r="BG79" s="54"/>
      <c r="BH79" s="53">
        <v>146.66999999999999</v>
      </c>
    </row>
    <row r="80" spans="1:60" ht="126" x14ac:dyDescent="0.25">
      <c r="A80" s="47">
        <v>76</v>
      </c>
      <c r="B80" s="47" t="s">
        <v>181</v>
      </c>
      <c r="C80" s="47" t="s">
        <v>182</v>
      </c>
      <c r="D80" s="55">
        <v>32</v>
      </c>
      <c r="E80" s="55">
        <v>32</v>
      </c>
      <c r="F80" s="55">
        <v>32</v>
      </c>
      <c r="G80" s="55">
        <v>32</v>
      </c>
      <c r="H80" s="55">
        <v>32</v>
      </c>
      <c r="I80" s="55">
        <v>32</v>
      </c>
      <c r="J80" s="55">
        <v>32</v>
      </c>
      <c r="K80" s="55">
        <v>32</v>
      </c>
      <c r="L80" s="55">
        <v>32</v>
      </c>
      <c r="M80" s="55">
        <v>32</v>
      </c>
      <c r="N80" s="55">
        <v>32</v>
      </c>
      <c r="O80" s="55">
        <v>32</v>
      </c>
      <c r="P80" s="55">
        <v>32</v>
      </c>
      <c r="Q80" s="55">
        <v>28</v>
      </c>
      <c r="R80" s="55">
        <v>32</v>
      </c>
      <c r="S80" s="55">
        <v>32</v>
      </c>
      <c r="T80" s="55">
        <v>32</v>
      </c>
      <c r="U80" s="55">
        <v>32</v>
      </c>
      <c r="V80" s="55">
        <v>32</v>
      </c>
      <c r="W80" s="55">
        <v>28</v>
      </c>
      <c r="X80" s="55">
        <v>21</v>
      </c>
      <c r="Y80" s="55">
        <v>16</v>
      </c>
      <c r="Z80" s="55">
        <v>12</v>
      </c>
      <c r="AA80" s="55">
        <v>12</v>
      </c>
      <c r="AB80" s="55">
        <v>12</v>
      </c>
      <c r="AC80" s="67">
        <v>42856</v>
      </c>
      <c r="AD80" s="52"/>
      <c r="AE80" s="87">
        <f>(D80*AG80)+(E80*AH80)+(F80*AI80)+(G80*AJ80)+(H80*AK80)+(I80*AL80)+(J80*AM80)+(K80*AN80)+(L80*AO80)+(M80*AP80)+(N80*AQ80)+(O80*AR80)+(P80*AS80)+(Q80*AT80)+(R80*AU80)+(S80*AV80)+(T80*AW80)+(U80*AX80)+(V80*AY80)+(W80*AZ80)+(X80*BA80)+(Y80*BB80)+(Z80*BC80)+(AA80*BD80)+(AB80*BE80)+(AD80*BH80)</f>
        <v>107113.04000000001</v>
      </c>
      <c r="AG80" s="53">
        <v>116.67</v>
      </c>
      <c r="AH80" s="53">
        <v>100</v>
      </c>
      <c r="AI80" s="53">
        <v>100</v>
      </c>
      <c r="AJ80" s="53">
        <v>100</v>
      </c>
      <c r="AK80" s="53">
        <v>96.67</v>
      </c>
      <c r="AL80" s="53">
        <v>96.67</v>
      </c>
      <c r="AM80" s="53">
        <v>73.33</v>
      </c>
      <c r="AN80" s="53">
        <v>170</v>
      </c>
      <c r="AO80" s="53">
        <v>123.33</v>
      </c>
      <c r="AP80" s="53">
        <v>80</v>
      </c>
      <c r="AQ80" s="53">
        <v>80</v>
      </c>
      <c r="AR80" s="53">
        <v>150</v>
      </c>
      <c r="AS80" s="53">
        <v>103.33</v>
      </c>
      <c r="AT80" s="53">
        <v>413.33</v>
      </c>
      <c r="AU80" s="53">
        <v>110</v>
      </c>
      <c r="AV80" s="53">
        <v>110</v>
      </c>
      <c r="AW80" s="53">
        <v>353.33</v>
      </c>
      <c r="AX80" s="53">
        <v>413.33</v>
      </c>
      <c r="AY80" s="53">
        <v>56.67</v>
      </c>
      <c r="AZ80" s="53">
        <v>60</v>
      </c>
      <c r="BA80" s="53">
        <v>100</v>
      </c>
      <c r="BB80" s="53">
        <v>63.33</v>
      </c>
      <c r="BC80" s="53">
        <v>180</v>
      </c>
      <c r="BD80" s="53">
        <v>270</v>
      </c>
      <c r="BE80" s="53">
        <v>623.33000000000004</v>
      </c>
      <c r="BF80" s="53">
        <v>146.66999999999999</v>
      </c>
      <c r="BG80" s="54"/>
      <c r="BH80" s="53">
        <v>146.66999999999999</v>
      </c>
    </row>
    <row r="81" spans="1:60" ht="31.5" x14ac:dyDescent="0.25">
      <c r="A81" s="47">
        <v>77</v>
      </c>
      <c r="B81" s="47" t="s">
        <v>183</v>
      </c>
      <c r="C81" s="47" t="s">
        <v>184</v>
      </c>
      <c r="D81" s="55">
        <v>51</v>
      </c>
      <c r="E81" s="55">
        <v>51</v>
      </c>
      <c r="F81" s="55">
        <v>51</v>
      </c>
      <c r="G81" s="55">
        <v>51</v>
      </c>
      <c r="H81" s="55">
        <v>51</v>
      </c>
      <c r="I81" s="55">
        <v>51</v>
      </c>
      <c r="J81" s="55">
        <v>51</v>
      </c>
      <c r="K81" s="55">
        <v>51</v>
      </c>
      <c r="L81" s="55">
        <v>51</v>
      </c>
      <c r="M81" s="55">
        <v>51</v>
      </c>
      <c r="N81" s="55">
        <v>51</v>
      </c>
      <c r="O81" s="55">
        <v>51</v>
      </c>
      <c r="P81" s="55">
        <v>0</v>
      </c>
      <c r="Q81" s="55">
        <v>47</v>
      </c>
      <c r="R81" s="55">
        <v>0</v>
      </c>
      <c r="S81" s="55">
        <v>51</v>
      </c>
      <c r="T81" s="55">
        <v>0</v>
      </c>
      <c r="U81" s="55">
        <v>0</v>
      </c>
      <c r="V81" s="55">
        <v>51</v>
      </c>
      <c r="W81" s="55">
        <v>51</v>
      </c>
      <c r="X81" s="55">
        <v>47</v>
      </c>
      <c r="Y81" s="55">
        <v>30</v>
      </c>
      <c r="Z81" s="55"/>
      <c r="AA81" s="55"/>
      <c r="AB81" s="55"/>
      <c r="AC81" s="67">
        <v>42979</v>
      </c>
      <c r="AD81" s="52"/>
      <c r="AE81" s="87">
        <f>(D81*AG81)+(E81*AH81)+(F81*AI81)+(G81*AJ81)+(H81*AK81)+(I81*AL81)+(J81*AM81)+(K81*AN81)+(L81*AO81)+(M81*AP81)+(N81*AQ81)+(O81*AR81)+(P81*AS81)+(Q81*AT81)+(R81*AU81)+(S81*AV81)+(T81*AW81)+(U81*AX81)+(V81*AY81)+(W81*AZ81)+(X81*BA81)+(Y81*BB81)+(Z81*BC81)+(AA81*BD81)+(AB81*BE81)+(AD81*BH81)</f>
        <v>103206.74999999999</v>
      </c>
      <c r="AG81" s="53">
        <v>116.67</v>
      </c>
      <c r="AH81" s="53">
        <v>100</v>
      </c>
      <c r="AI81" s="53">
        <v>100</v>
      </c>
      <c r="AJ81" s="53">
        <v>100</v>
      </c>
      <c r="AK81" s="53">
        <v>96.67</v>
      </c>
      <c r="AL81" s="53">
        <v>96.67</v>
      </c>
      <c r="AM81" s="53">
        <v>73.33</v>
      </c>
      <c r="AN81" s="53">
        <v>170</v>
      </c>
      <c r="AO81" s="53">
        <v>123.33</v>
      </c>
      <c r="AP81" s="53">
        <v>80</v>
      </c>
      <c r="AQ81" s="53">
        <v>80</v>
      </c>
      <c r="AR81" s="53">
        <v>150</v>
      </c>
      <c r="AS81" s="53">
        <v>103.33</v>
      </c>
      <c r="AT81" s="53">
        <v>413.33</v>
      </c>
      <c r="AU81" s="53">
        <v>110</v>
      </c>
      <c r="AV81" s="53">
        <v>110</v>
      </c>
      <c r="AW81" s="53">
        <v>353.33</v>
      </c>
      <c r="AX81" s="53">
        <v>413.33</v>
      </c>
      <c r="AY81" s="53">
        <v>56.67</v>
      </c>
      <c r="AZ81" s="53">
        <v>60</v>
      </c>
      <c r="BA81" s="53">
        <v>100</v>
      </c>
      <c r="BB81" s="53">
        <v>63.33</v>
      </c>
      <c r="BC81" s="53">
        <v>180</v>
      </c>
      <c r="BD81" s="53">
        <v>270</v>
      </c>
      <c r="BE81" s="53">
        <v>623.33000000000004</v>
      </c>
      <c r="BF81" s="53">
        <v>146.66999999999999</v>
      </c>
      <c r="BG81" s="54"/>
      <c r="BH81" s="53">
        <v>146.66999999999999</v>
      </c>
    </row>
    <row r="82" spans="1:60" ht="126" x14ac:dyDescent="0.25">
      <c r="A82" s="47">
        <v>78</v>
      </c>
      <c r="B82" s="47" t="s">
        <v>185</v>
      </c>
      <c r="C82" s="47" t="s">
        <v>186</v>
      </c>
      <c r="D82" s="55">
        <v>58</v>
      </c>
      <c r="E82" s="55">
        <v>58</v>
      </c>
      <c r="F82" s="55">
        <v>58</v>
      </c>
      <c r="G82" s="55">
        <v>58</v>
      </c>
      <c r="H82" s="55">
        <v>58</v>
      </c>
      <c r="I82" s="55">
        <v>58</v>
      </c>
      <c r="J82" s="55">
        <v>58</v>
      </c>
      <c r="K82" s="55">
        <v>58</v>
      </c>
      <c r="L82" s="55">
        <v>58</v>
      </c>
      <c r="M82" s="55">
        <v>58</v>
      </c>
      <c r="N82" s="55">
        <v>58</v>
      </c>
      <c r="O82" s="55">
        <v>58</v>
      </c>
      <c r="P82" s="55">
        <v>58</v>
      </c>
      <c r="Q82" s="55">
        <v>54</v>
      </c>
      <c r="R82" s="55">
        <v>58</v>
      </c>
      <c r="S82" s="55">
        <v>56</v>
      </c>
      <c r="T82" s="55">
        <v>24</v>
      </c>
      <c r="U82" s="55">
        <v>0</v>
      </c>
      <c r="V82" s="55">
        <v>58</v>
      </c>
      <c r="W82" s="55">
        <v>58</v>
      </c>
      <c r="X82" s="55">
        <v>54</v>
      </c>
      <c r="Y82" s="55">
        <v>40</v>
      </c>
      <c r="Z82" s="55">
        <v>0</v>
      </c>
      <c r="AA82" s="55">
        <v>0</v>
      </c>
      <c r="AB82" s="55">
        <v>8</v>
      </c>
      <c r="AC82" s="67">
        <v>42856</v>
      </c>
      <c r="AD82" s="52"/>
      <c r="AE82" s="87">
        <f>(D82*AG82)+(E82*AH82)+(F82*AI82)+(G82*AJ82)+(H82*AK82)+(I82*AL82)+(J82*AM82)+(K82*AN82)+(L82*AO82)+(M82*AP82)+(N82*AQ82)+(O82*AR82)+(P82*AS82)+(Q82*AT82)+(R82*AU82)+(S82*AV82)+(T82*AW82)+(U82*AX82)+(V82*AY82)+(W82*AZ82)+(X82*BA82)+(Y82*BB82)+(Z82*BC82)+(AA82*BD82)+(AB82*BE82)+(AD82*BH82)</f>
        <v>143646.44000000003</v>
      </c>
      <c r="AG82" s="53">
        <v>116.67</v>
      </c>
      <c r="AH82" s="53">
        <v>100</v>
      </c>
      <c r="AI82" s="53">
        <v>100</v>
      </c>
      <c r="AJ82" s="53">
        <v>100</v>
      </c>
      <c r="AK82" s="53">
        <v>96.67</v>
      </c>
      <c r="AL82" s="53">
        <v>96.67</v>
      </c>
      <c r="AM82" s="53">
        <v>73.33</v>
      </c>
      <c r="AN82" s="53">
        <v>170</v>
      </c>
      <c r="AO82" s="53">
        <v>123.33</v>
      </c>
      <c r="AP82" s="53">
        <v>80</v>
      </c>
      <c r="AQ82" s="53">
        <v>80</v>
      </c>
      <c r="AR82" s="53">
        <v>150</v>
      </c>
      <c r="AS82" s="53">
        <v>103.33</v>
      </c>
      <c r="AT82" s="53">
        <v>413.33</v>
      </c>
      <c r="AU82" s="53">
        <v>110</v>
      </c>
      <c r="AV82" s="53">
        <v>110</v>
      </c>
      <c r="AW82" s="53">
        <v>353.33</v>
      </c>
      <c r="AX82" s="53">
        <v>413.33</v>
      </c>
      <c r="AY82" s="53">
        <v>56.67</v>
      </c>
      <c r="AZ82" s="53">
        <v>60</v>
      </c>
      <c r="BA82" s="53">
        <v>100</v>
      </c>
      <c r="BB82" s="53">
        <v>63.33</v>
      </c>
      <c r="BC82" s="53">
        <v>180</v>
      </c>
      <c r="BD82" s="53">
        <v>270</v>
      </c>
      <c r="BE82" s="53">
        <v>623.33000000000004</v>
      </c>
      <c r="BF82" s="53">
        <v>146.66999999999999</v>
      </c>
      <c r="BG82" s="54"/>
      <c r="BH82" s="53">
        <v>146.66999999999999</v>
      </c>
    </row>
    <row r="83" spans="1:60" ht="78.75" x14ac:dyDescent="0.25">
      <c r="A83" s="47">
        <v>79</v>
      </c>
      <c r="B83" s="47" t="s">
        <v>187</v>
      </c>
      <c r="C83" s="47" t="s">
        <v>188</v>
      </c>
      <c r="D83" s="55">
        <v>61</v>
      </c>
      <c r="E83" s="55">
        <v>61</v>
      </c>
      <c r="F83" s="55">
        <v>61</v>
      </c>
      <c r="G83" s="55">
        <v>61</v>
      </c>
      <c r="H83" s="55">
        <v>61</v>
      </c>
      <c r="I83" s="55">
        <v>61</v>
      </c>
      <c r="J83" s="55">
        <v>61</v>
      </c>
      <c r="K83" s="55">
        <v>61</v>
      </c>
      <c r="L83" s="55">
        <v>61</v>
      </c>
      <c r="M83" s="55">
        <v>61</v>
      </c>
      <c r="N83" s="55">
        <v>61</v>
      </c>
      <c r="O83" s="55">
        <v>61</v>
      </c>
      <c r="P83" s="55">
        <v>61</v>
      </c>
      <c r="Q83" s="55">
        <v>58</v>
      </c>
      <c r="R83" s="55">
        <v>61</v>
      </c>
      <c r="S83" s="55">
        <v>61</v>
      </c>
      <c r="T83" s="55">
        <v>34</v>
      </c>
      <c r="U83" s="55">
        <v>0</v>
      </c>
      <c r="V83" s="55">
        <v>0</v>
      </c>
      <c r="W83" s="55">
        <v>61</v>
      </c>
      <c r="X83" s="55">
        <v>58</v>
      </c>
      <c r="Y83" s="55">
        <v>0</v>
      </c>
      <c r="Z83" s="55">
        <v>0</v>
      </c>
      <c r="AA83" s="55">
        <v>0</v>
      </c>
      <c r="AB83" s="55">
        <v>0</v>
      </c>
      <c r="AC83" s="67">
        <v>43009</v>
      </c>
      <c r="AD83" s="52"/>
      <c r="AE83" s="87">
        <f>(D83*AG83)+(E83*AH83)+(F83*AI83)+(G83*AJ83)+(H83*AK83)+(I83*AL83)+(J83*AM83)+(K83*AN83)+(L83*AO83)+(M83*AP83)+(N83*AQ83)+(O83*AR83)+(P83*AS83)+(Q83*AT83)+(R83*AU83)+(S83*AV83)+(T83*AW83)+(U83*AX83)+(V83*AY83)+(W83*AZ83)+(X83*BA83)+(Y83*BB83)+(Z83*BC83)+(AA83*BD83)+(AB83*BE83)+(AD83*BH83)</f>
        <v>143656.35999999999</v>
      </c>
      <c r="AG83" s="53">
        <v>116.67</v>
      </c>
      <c r="AH83" s="53">
        <v>100</v>
      </c>
      <c r="AI83" s="53">
        <v>100</v>
      </c>
      <c r="AJ83" s="53">
        <v>100</v>
      </c>
      <c r="AK83" s="53">
        <v>96.67</v>
      </c>
      <c r="AL83" s="53">
        <v>96.67</v>
      </c>
      <c r="AM83" s="53">
        <v>73.33</v>
      </c>
      <c r="AN83" s="53">
        <v>170</v>
      </c>
      <c r="AO83" s="53">
        <v>123.33</v>
      </c>
      <c r="AP83" s="53">
        <v>80</v>
      </c>
      <c r="AQ83" s="53">
        <v>80</v>
      </c>
      <c r="AR83" s="53">
        <v>150</v>
      </c>
      <c r="AS83" s="53">
        <v>103.33</v>
      </c>
      <c r="AT83" s="53">
        <v>413.33</v>
      </c>
      <c r="AU83" s="53">
        <v>110</v>
      </c>
      <c r="AV83" s="53">
        <v>110</v>
      </c>
      <c r="AW83" s="53">
        <v>353.33</v>
      </c>
      <c r="AX83" s="53">
        <v>413.33</v>
      </c>
      <c r="AY83" s="53">
        <v>56.67</v>
      </c>
      <c r="AZ83" s="53">
        <v>60</v>
      </c>
      <c r="BA83" s="53">
        <v>100</v>
      </c>
      <c r="BB83" s="53">
        <v>63.33</v>
      </c>
      <c r="BC83" s="53">
        <v>180</v>
      </c>
      <c r="BD83" s="53">
        <v>270</v>
      </c>
      <c r="BE83" s="53">
        <v>623.33000000000004</v>
      </c>
      <c r="BF83" s="53">
        <v>146.66999999999999</v>
      </c>
      <c r="BG83" s="54"/>
      <c r="BH83" s="53">
        <v>146.66999999999999</v>
      </c>
    </row>
    <row r="84" spans="1:60" ht="157.5" x14ac:dyDescent="0.25">
      <c r="A84" s="47">
        <v>80</v>
      </c>
      <c r="B84" s="47" t="s">
        <v>189</v>
      </c>
      <c r="C84" s="47" t="s">
        <v>190</v>
      </c>
      <c r="D84" s="55">
        <v>43</v>
      </c>
      <c r="E84" s="55">
        <v>43</v>
      </c>
      <c r="F84" s="55">
        <v>43</v>
      </c>
      <c r="G84" s="55">
        <v>0</v>
      </c>
      <c r="H84" s="55">
        <v>43</v>
      </c>
      <c r="I84" s="55">
        <v>43</v>
      </c>
      <c r="J84" s="55">
        <v>43</v>
      </c>
      <c r="K84" s="55">
        <v>43</v>
      </c>
      <c r="L84" s="55">
        <v>43</v>
      </c>
      <c r="M84" s="55">
        <v>43</v>
      </c>
      <c r="N84" s="55">
        <v>43</v>
      </c>
      <c r="O84" s="55">
        <v>0</v>
      </c>
      <c r="P84" s="55">
        <v>0</v>
      </c>
      <c r="Q84" s="55">
        <v>39</v>
      </c>
      <c r="R84" s="55">
        <v>43</v>
      </c>
      <c r="S84" s="55">
        <v>43</v>
      </c>
      <c r="T84" s="55">
        <v>18</v>
      </c>
      <c r="U84" s="55">
        <v>0</v>
      </c>
      <c r="V84" s="55">
        <v>43</v>
      </c>
      <c r="W84" s="55">
        <v>43</v>
      </c>
      <c r="X84" s="55">
        <v>39</v>
      </c>
      <c r="Y84" s="55">
        <v>6</v>
      </c>
      <c r="Z84" s="55">
        <v>43</v>
      </c>
      <c r="AA84" s="55">
        <v>43</v>
      </c>
      <c r="AB84" s="55">
        <v>11</v>
      </c>
      <c r="AC84" s="67">
        <v>42705</v>
      </c>
      <c r="AD84" s="52"/>
      <c r="AE84" s="87">
        <f>(D84*AG84)+(E84*AH84)+(F84*AI84)+(G84*AJ84)+(H84*AK84)+(I84*AL84)+(J84*AM84)+(K84*AN84)+(L84*AO84)+(M84*AP84)+(N84*AQ84)+(O84*AR84)+(P84*AS84)+(Q84*AT84)+(R84*AU84)+(S84*AV84)+(T84*AW84)+(U84*AX84)+(V84*AY84)+(W84*AZ84)+(X84*BA84)+(Y84*BB84)+(Z84*BC84)+(AA84*BD84)+(AB84*BE84)+(AD84*BH84)</f>
        <v>112020.04000000001</v>
      </c>
      <c r="AG84" s="53">
        <v>116.67</v>
      </c>
      <c r="AH84" s="53">
        <v>100</v>
      </c>
      <c r="AI84" s="53">
        <v>100</v>
      </c>
      <c r="AJ84" s="53">
        <v>100</v>
      </c>
      <c r="AK84" s="53">
        <v>96.67</v>
      </c>
      <c r="AL84" s="53">
        <v>96.67</v>
      </c>
      <c r="AM84" s="53">
        <v>73.33</v>
      </c>
      <c r="AN84" s="53">
        <v>170</v>
      </c>
      <c r="AO84" s="53">
        <v>123.33</v>
      </c>
      <c r="AP84" s="53">
        <v>80</v>
      </c>
      <c r="AQ84" s="53">
        <v>80</v>
      </c>
      <c r="AR84" s="53">
        <v>150</v>
      </c>
      <c r="AS84" s="53">
        <v>103.33</v>
      </c>
      <c r="AT84" s="53">
        <v>413.33</v>
      </c>
      <c r="AU84" s="53">
        <v>110</v>
      </c>
      <c r="AV84" s="53">
        <v>110</v>
      </c>
      <c r="AW84" s="53">
        <v>353.33</v>
      </c>
      <c r="AX84" s="53">
        <v>413.33</v>
      </c>
      <c r="AY84" s="53">
        <v>56.67</v>
      </c>
      <c r="AZ84" s="53">
        <v>60</v>
      </c>
      <c r="BA84" s="53">
        <v>100</v>
      </c>
      <c r="BB84" s="53">
        <v>63.33</v>
      </c>
      <c r="BC84" s="53">
        <v>180</v>
      </c>
      <c r="BD84" s="53">
        <v>270</v>
      </c>
      <c r="BE84" s="53">
        <v>623.33000000000004</v>
      </c>
      <c r="BF84" s="53">
        <v>146.66999999999999</v>
      </c>
      <c r="BG84" s="54"/>
      <c r="BH84" s="53">
        <v>146.66999999999999</v>
      </c>
    </row>
    <row r="85" spans="1:60" ht="78.75" x14ac:dyDescent="0.25">
      <c r="A85" s="47">
        <v>81</v>
      </c>
      <c r="B85" s="47" t="s">
        <v>191</v>
      </c>
      <c r="C85" s="47" t="s">
        <v>192</v>
      </c>
      <c r="D85" s="55">
        <v>40</v>
      </c>
      <c r="E85" s="55">
        <v>40</v>
      </c>
      <c r="F85" s="55">
        <v>40</v>
      </c>
      <c r="G85" s="55">
        <v>40</v>
      </c>
      <c r="H85" s="55">
        <v>40</v>
      </c>
      <c r="I85" s="55">
        <v>40</v>
      </c>
      <c r="J85" s="55">
        <v>40</v>
      </c>
      <c r="K85" s="55">
        <v>40</v>
      </c>
      <c r="L85" s="55">
        <v>40</v>
      </c>
      <c r="M85" s="55">
        <v>40</v>
      </c>
      <c r="N85" s="55">
        <v>40</v>
      </c>
      <c r="O85" s="55">
        <v>40</v>
      </c>
      <c r="P85" s="55">
        <v>40</v>
      </c>
      <c r="Q85" s="55">
        <v>38</v>
      </c>
      <c r="R85" s="55">
        <v>40</v>
      </c>
      <c r="S85" s="55">
        <v>40</v>
      </c>
      <c r="T85" s="55">
        <v>40</v>
      </c>
      <c r="U85" s="55">
        <v>0</v>
      </c>
      <c r="V85" s="55">
        <v>40</v>
      </c>
      <c r="W85" s="55">
        <v>40</v>
      </c>
      <c r="X85" s="55">
        <v>38</v>
      </c>
      <c r="Y85" s="55">
        <v>28</v>
      </c>
      <c r="Z85" s="55">
        <v>10</v>
      </c>
      <c r="AA85" s="55">
        <v>10</v>
      </c>
      <c r="AB85" s="55">
        <v>10</v>
      </c>
      <c r="AC85" s="67">
        <v>42979</v>
      </c>
      <c r="AD85" s="52"/>
      <c r="AE85" s="87">
        <f>(D85*AG85)+(E85*AH85)+(F85*AI85)+(G85*AJ85)+(H85*AK85)+(I85*AL85)+(J85*AM85)+(K85*AN85)+(L85*AO85)+(M85*AP85)+(N85*AQ85)+(O85*AR85)+(P85*AS85)+(Q85*AT85)+(R85*AU85)+(S85*AV85)+(T85*AW85)+(U85*AX85)+(V85*AY85)+(W85*AZ85)+(X85*BA85)+(Y85*BB85)+(Z85*BC85)+(AA85*BD85)+(AB85*BE85)+(AD85*BH85)</f>
        <v>115213.08</v>
      </c>
      <c r="AG85" s="53">
        <v>116.67</v>
      </c>
      <c r="AH85" s="53">
        <v>100</v>
      </c>
      <c r="AI85" s="53">
        <v>100</v>
      </c>
      <c r="AJ85" s="53">
        <v>100</v>
      </c>
      <c r="AK85" s="53">
        <v>96.67</v>
      </c>
      <c r="AL85" s="53">
        <v>96.67</v>
      </c>
      <c r="AM85" s="53">
        <v>73.33</v>
      </c>
      <c r="AN85" s="53">
        <v>170</v>
      </c>
      <c r="AO85" s="53">
        <v>123.33</v>
      </c>
      <c r="AP85" s="53">
        <v>80</v>
      </c>
      <c r="AQ85" s="53">
        <v>80</v>
      </c>
      <c r="AR85" s="53">
        <v>150</v>
      </c>
      <c r="AS85" s="53">
        <v>103.33</v>
      </c>
      <c r="AT85" s="53">
        <v>413.33</v>
      </c>
      <c r="AU85" s="53">
        <v>110</v>
      </c>
      <c r="AV85" s="53">
        <v>110</v>
      </c>
      <c r="AW85" s="53">
        <v>353.33</v>
      </c>
      <c r="AX85" s="53">
        <v>413.33</v>
      </c>
      <c r="AY85" s="53">
        <v>56.67</v>
      </c>
      <c r="AZ85" s="53">
        <v>60</v>
      </c>
      <c r="BA85" s="53">
        <v>100</v>
      </c>
      <c r="BB85" s="53">
        <v>63.33</v>
      </c>
      <c r="BC85" s="53">
        <v>180</v>
      </c>
      <c r="BD85" s="53">
        <v>270</v>
      </c>
      <c r="BE85" s="53">
        <v>623.33000000000004</v>
      </c>
      <c r="BF85" s="53">
        <v>146.66999999999999</v>
      </c>
      <c r="BG85" s="54"/>
      <c r="BH85" s="53">
        <v>146.66999999999999</v>
      </c>
    </row>
    <row r="86" spans="1:60" ht="94.5" x14ac:dyDescent="0.25">
      <c r="A86" s="47">
        <v>82</v>
      </c>
      <c r="B86" s="47" t="s">
        <v>193</v>
      </c>
      <c r="C86" s="47" t="s">
        <v>194</v>
      </c>
      <c r="D86" s="55">
        <v>25</v>
      </c>
      <c r="E86" s="55">
        <v>25</v>
      </c>
      <c r="F86" s="55">
        <v>25</v>
      </c>
      <c r="G86" s="55">
        <v>25</v>
      </c>
      <c r="H86" s="55">
        <v>25</v>
      </c>
      <c r="I86" s="55">
        <v>25</v>
      </c>
      <c r="J86" s="55">
        <v>25</v>
      </c>
      <c r="K86" s="55">
        <v>25</v>
      </c>
      <c r="L86" s="55">
        <v>25</v>
      </c>
      <c r="M86" s="55">
        <v>25</v>
      </c>
      <c r="N86" s="55">
        <v>25</v>
      </c>
      <c r="O86" s="55">
        <v>25</v>
      </c>
      <c r="P86" s="55">
        <v>25</v>
      </c>
      <c r="Q86" s="55">
        <v>23</v>
      </c>
      <c r="R86" s="55">
        <v>25</v>
      </c>
      <c r="S86" s="55">
        <v>25</v>
      </c>
      <c r="T86" s="55">
        <v>25</v>
      </c>
      <c r="U86" s="55">
        <v>0</v>
      </c>
      <c r="V86" s="55">
        <v>25</v>
      </c>
      <c r="W86" s="55">
        <v>25</v>
      </c>
      <c r="X86" s="55">
        <v>23</v>
      </c>
      <c r="Y86" s="55">
        <v>11</v>
      </c>
      <c r="Z86" s="55">
        <v>1</v>
      </c>
      <c r="AA86" s="55">
        <v>1</v>
      </c>
      <c r="AB86" s="55">
        <v>1</v>
      </c>
      <c r="AC86" s="67">
        <v>42979</v>
      </c>
      <c r="AD86" s="52"/>
      <c r="AE86" s="87">
        <f>(D86*AG86)+(E86*AH86)+(F86*AI86)+(G86*AJ86)+(H86*AK86)+(I86*AL86)+(J86*AM86)+(K86*AN86)+(L86*AO86)+(M86*AP86)+(N86*AQ86)+(O86*AR86)+(P86*AS86)+(Q86*AT86)+(R86*AU86)+(S86*AV86)+(T86*AW86)+(U86*AX86)+(V86*AY86)+(W86*AZ86)+(X86*BA86)+(Y86*BB86)+(Z86*BC86)+(AA86*BD86)+(AB86*BE86)+(AD86*BH86)</f>
        <v>65576.549999999988</v>
      </c>
      <c r="AG86" s="53">
        <v>116.67</v>
      </c>
      <c r="AH86" s="53">
        <v>100</v>
      </c>
      <c r="AI86" s="53">
        <v>100</v>
      </c>
      <c r="AJ86" s="53">
        <v>100</v>
      </c>
      <c r="AK86" s="53">
        <v>96.67</v>
      </c>
      <c r="AL86" s="53">
        <v>96.67</v>
      </c>
      <c r="AM86" s="53">
        <v>73.33</v>
      </c>
      <c r="AN86" s="53">
        <v>170</v>
      </c>
      <c r="AO86" s="53">
        <v>123.33</v>
      </c>
      <c r="AP86" s="53">
        <v>80</v>
      </c>
      <c r="AQ86" s="53">
        <v>80</v>
      </c>
      <c r="AR86" s="53">
        <v>150</v>
      </c>
      <c r="AS86" s="53">
        <v>103.33</v>
      </c>
      <c r="AT86" s="53">
        <v>413.33</v>
      </c>
      <c r="AU86" s="53">
        <v>110</v>
      </c>
      <c r="AV86" s="53">
        <v>110</v>
      </c>
      <c r="AW86" s="53">
        <v>353.33</v>
      </c>
      <c r="AX86" s="53">
        <v>413.33</v>
      </c>
      <c r="AY86" s="53">
        <v>56.67</v>
      </c>
      <c r="AZ86" s="53">
        <v>60</v>
      </c>
      <c r="BA86" s="53">
        <v>100</v>
      </c>
      <c r="BB86" s="53">
        <v>63.33</v>
      </c>
      <c r="BC86" s="53">
        <v>180</v>
      </c>
      <c r="BD86" s="53">
        <v>270</v>
      </c>
      <c r="BE86" s="53">
        <v>623.33000000000004</v>
      </c>
      <c r="BF86" s="53">
        <v>146.66999999999999</v>
      </c>
      <c r="BG86" s="54"/>
      <c r="BH86" s="53">
        <v>146.66999999999999</v>
      </c>
    </row>
    <row r="87" spans="1:60" ht="78.75" x14ac:dyDescent="0.25">
      <c r="A87" s="47">
        <v>83</v>
      </c>
      <c r="B87" s="47" t="s">
        <v>195</v>
      </c>
      <c r="C87" s="47" t="s">
        <v>196</v>
      </c>
      <c r="D87" s="76">
        <v>53</v>
      </c>
      <c r="E87" s="76">
        <v>53</v>
      </c>
      <c r="F87" s="76">
        <v>53</v>
      </c>
      <c r="G87" s="76">
        <v>53</v>
      </c>
      <c r="H87" s="76">
        <v>53</v>
      </c>
      <c r="I87" s="76">
        <v>53</v>
      </c>
      <c r="J87" s="76">
        <v>53</v>
      </c>
      <c r="K87" s="76">
        <v>53</v>
      </c>
      <c r="L87" s="76">
        <v>53</v>
      </c>
      <c r="M87" s="76">
        <v>53</v>
      </c>
      <c r="N87" s="76">
        <v>53</v>
      </c>
      <c r="O87" s="76">
        <v>53</v>
      </c>
      <c r="P87" s="79">
        <v>53</v>
      </c>
      <c r="Q87" s="76">
        <v>50</v>
      </c>
      <c r="R87" s="76">
        <v>53</v>
      </c>
      <c r="S87" s="76">
        <v>53</v>
      </c>
      <c r="T87" s="76">
        <v>43</v>
      </c>
      <c r="U87" s="76">
        <v>0</v>
      </c>
      <c r="V87" s="76">
        <v>53</v>
      </c>
      <c r="W87" s="76">
        <v>53</v>
      </c>
      <c r="X87" s="76">
        <v>50</v>
      </c>
      <c r="Y87" s="76">
        <v>0</v>
      </c>
      <c r="Z87" s="76">
        <v>0</v>
      </c>
      <c r="AA87" s="76">
        <v>0</v>
      </c>
      <c r="AB87" s="76">
        <v>0</v>
      </c>
      <c r="AC87" s="67">
        <v>43009</v>
      </c>
      <c r="AD87" s="52">
        <v>4</v>
      </c>
      <c r="AE87" s="87">
        <f>(D87*AG87)+(E87*AH87)+(F87*AI87)+(G87*AJ87)+(H87*AK87)+(I87*AL87)+(J87*AM87)+(K87*AN87)+(L87*AO87)+(M87*AP87)+(N87*AQ87)+(O87*AR87)+(P87*AS87)+(Q87*AT87)+(R87*AU87)+(S87*AV87)+(T87*AW87)+(U87*AX87)+(V87*AY87)+(W87*AZ87)+(X87*BA87)+(Y87*BB87)+(Z87*BC87)+(AA87*BD87)+(AB87*BE87)+(AD87*BH87)</f>
        <v>132959.88</v>
      </c>
      <c r="AG87" s="53">
        <v>116.67</v>
      </c>
      <c r="AH87" s="53">
        <v>100</v>
      </c>
      <c r="AI87" s="53">
        <v>100</v>
      </c>
      <c r="AJ87" s="53">
        <v>100</v>
      </c>
      <c r="AK87" s="53">
        <v>96.67</v>
      </c>
      <c r="AL87" s="53">
        <v>96.67</v>
      </c>
      <c r="AM87" s="53">
        <v>73.33</v>
      </c>
      <c r="AN87" s="53">
        <v>170</v>
      </c>
      <c r="AO87" s="53">
        <v>123.33</v>
      </c>
      <c r="AP87" s="53">
        <v>80</v>
      </c>
      <c r="AQ87" s="53">
        <v>80</v>
      </c>
      <c r="AR87" s="53">
        <v>150</v>
      </c>
      <c r="AS87" s="53">
        <v>103.33</v>
      </c>
      <c r="AT87" s="53">
        <v>413.33</v>
      </c>
      <c r="AU87" s="53">
        <v>110</v>
      </c>
      <c r="AV87" s="53">
        <v>110</v>
      </c>
      <c r="AW87" s="53">
        <v>353.33</v>
      </c>
      <c r="AX87" s="53">
        <v>413.33</v>
      </c>
      <c r="AY87" s="53">
        <v>56.67</v>
      </c>
      <c r="AZ87" s="53">
        <v>60</v>
      </c>
      <c r="BA87" s="53">
        <v>100</v>
      </c>
      <c r="BB87" s="53">
        <v>63.33</v>
      </c>
      <c r="BC87" s="53">
        <v>180</v>
      </c>
      <c r="BD87" s="53">
        <v>270</v>
      </c>
      <c r="BE87" s="53">
        <v>623.33000000000004</v>
      </c>
      <c r="BF87" s="53">
        <v>146.66999999999999</v>
      </c>
      <c r="BG87" s="54"/>
      <c r="BH87" s="53">
        <v>146.66999999999999</v>
      </c>
    </row>
    <row r="88" spans="1:60" ht="63" x14ac:dyDescent="0.25">
      <c r="A88" s="47">
        <v>84</v>
      </c>
      <c r="B88" s="47" t="s">
        <v>197</v>
      </c>
      <c r="C88" s="47" t="s">
        <v>198</v>
      </c>
      <c r="D88" s="55">
        <v>56</v>
      </c>
      <c r="E88" s="55">
        <v>56</v>
      </c>
      <c r="F88" s="55">
        <v>56</v>
      </c>
      <c r="G88" s="55">
        <v>56</v>
      </c>
      <c r="H88" s="55">
        <v>56</v>
      </c>
      <c r="I88" s="55">
        <v>56</v>
      </c>
      <c r="J88" s="55">
        <v>56</v>
      </c>
      <c r="K88" s="55">
        <v>56</v>
      </c>
      <c r="L88" s="55">
        <v>56</v>
      </c>
      <c r="M88" s="55">
        <v>56</v>
      </c>
      <c r="N88" s="55">
        <v>56</v>
      </c>
      <c r="O88" s="55">
        <v>56</v>
      </c>
      <c r="P88" s="55">
        <v>56</v>
      </c>
      <c r="Q88" s="55">
        <v>53</v>
      </c>
      <c r="R88" s="55">
        <v>56</v>
      </c>
      <c r="S88" s="55">
        <v>56</v>
      </c>
      <c r="T88" s="55"/>
      <c r="U88" s="55"/>
      <c r="V88" s="55">
        <v>56</v>
      </c>
      <c r="W88" s="55">
        <v>56</v>
      </c>
      <c r="X88" s="55">
        <v>53</v>
      </c>
      <c r="Y88" s="55"/>
      <c r="Z88" s="55"/>
      <c r="AA88" s="55"/>
      <c r="AB88" s="55"/>
      <c r="AC88" s="67">
        <v>42856</v>
      </c>
      <c r="AD88" s="52"/>
      <c r="AE88" s="87">
        <f>(D88*AG88)+(E88*AH88)+(F88*AI88)+(G88*AJ88)+(H88*AK88)+(I88*AL88)+(J88*AM88)+(K88*AN88)+(L88*AO88)+(M88*AP88)+(N88*AQ88)+(O88*AR88)+(P88*AS88)+(Q88*AT88)+(R88*AU88)+(S88*AV88)+(T88*AW88)+(U88*AX88)+(V88*AY88)+(W88*AZ88)+(X88*BA88)+(Y88*BB88)+(Z88*BC88)+(AA88*BD88)+(AB88*BE88)+(AD88*BH88)</f>
        <v>123900.01</v>
      </c>
      <c r="AG88" s="53">
        <v>116.67</v>
      </c>
      <c r="AH88" s="53">
        <v>100</v>
      </c>
      <c r="AI88" s="53">
        <v>100</v>
      </c>
      <c r="AJ88" s="53">
        <v>100</v>
      </c>
      <c r="AK88" s="53">
        <v>96.67</v>
      </c>
      <c r="AL88" s="53">
        <v>96.67</v>
      </c>
      <c r="AM88" s="53">
        <v>73.33</v>
      </c>
      <c r="AN88" s="53">
        <v>170</v>
      </c>
      <c r="AO88" s="53">
        <v>123.33</v>
      </c>
      <c r="AP88" s="53">
        <v>80</v>
      </c>
      <c r="AQ88" s="53">
        <v>80</v>
      </c>
      <c r="AR88" s="53">
        <v>150</v>
      </c>
      <c r="AS88" s="53">
        <v>103.33</v>
      </c>
      <c r="AT88" s="53">
        <v>413.33</v>
      </c>
      <c r="AU88" s="53">
        <v>110</v>
      </c>
      <c r="AV88" s="53">
        <v>110</v>
      </c>
      <c r="AW88" s="53">
        <v>353.33</v>
      </c>
      <c r="AX88" s="53">
        <v>413.33</v>
      </c>
      <c r="AY88" s="53">
        <v>56.67</v>
      </c>
      <c r="AZ88" s="53">
        <v>60</v>
      </c>
      <c r="BA88" s="53">
        <v>100</v>
      </c>
      <c r="BB88" s="53">
        <v>63.33</v>
      </c>
      <c r="BC88" s="53">
        <v>180</v>
      </c>
      <c r="BD88" s="53">
        <v>270</v>
      </c>
      <c r="BE88" s="53">
        <v>623.33000000000004</v>
      </c>
      <c r="BF88" s="53">
        <v>146.66999999999999</v>
      </c>
      <c r="BG88" s="54"/>
      <c r="BH88" s="53">
        <v>146.66999999999999</v>
      </c>
    </row>
    <row r="89" spans="1:60" ht="126" x14ac:dyDescent="0.25">
      <c r="A89" s="47">
        <v>85</v>
      </c>
      <c r="B89" s="47" t="s">
        <v>199</v>
      </c>
      <c r="C89" s="47" t="s">
        <v>200</v>
      </c>
      <c r="D89" s="55">
        <v>52</v>
      </c>
      <c r="E89" s="55">
        <v>52</v>
      </c>
      <c r="F89" s="55">
        <v>52</v>
      </c>
      <c r="G89" s="55">
        <v>52</v>
      </c>
      <c r="H89" s="55">
        <v>52</v>
      </c>
      <c r="I89" s="55">
        <v>0</v>
      </c>
      <c r="J89" s="55">
        <v>52</v>
      </c>
      <c r="K89" s="55">
        <v>52</v>
      </c>
      <c r="L89" s="55">
        <v>52</v>
      </c>
      <c r="M89" s="55">
        <v>52</v>
      </c>
      <c r="N89" s="55">
        <v>52</v>
      </c>
      <c r="O89" s="55">
        <v>52</v>
      </c>
      <c r="P89" s="55">
        <v>52</v>
      </c>
      <c r="Q89" s="55">
        <v>49</v>
      </c>
      <c r="R89" s="55">
        <v>52</v>
      </c>
      <c r="S89" s="55">
        <v>52</v>
      </c>
      <c r="T89" s="55">
        <v>30</v>
      </c>
      <c r="U89" s="55">
        <v>0</v>
      </c>
      <c r="V89" s="55">
        <v>0</v>
      </c>
      <c r="W89" s="55">
        <v>52</v>
      </c>
      <c r="X89" s="55">
        <v>49</v>
      </c>
      <c r="Y89" s="55">
        <v>29</v>
      </c>
      <c r="Z89" s="55">
        <v>0</v>
      </c>
      <c r="AA89" s="55">
        <v>0</v>
      </c>
      <c r="AB89" s="55">
        <v>0</v>
      </c>
      <c r="AC89" s="67">
        <v>42856</v>
      </c>
      <c r="AD89" s="73"/>
      <c r="AE89" s="87">
        <f>(D89*AG89)+(E89*AH89)+(F89*AI89)+(G89*AJ89)+(H89*AK89)+(I89*AL89)+(J89*AM89)+(K89*AN89)+(L89*AO89)+(M89*AP89)+(N89*AQ89)+(O89*AR89)+(P89*AS89)+(Q89*AT89)+(R89*AU89)+(S89*AV89)+(T89*AW89)+(U89*AX89)+(V89*AY89)+(W89*AZ89)+(X89*BA89)+(Y89*BB89)+(Z89*BC89)+(AA89*BD89)+(AB89*BE89)+(AD89*BH89)</f>
        <v>119402.8</v>
      </c>
      <c r="AG89" s="53">
        <v>116.67</v>
      </c>
      <c r="AH89" s="53">
        <v>100</v>
      </c>
      <c r="AI89" s="53">
        <v>100</v>
      </c>
      <c r="AJ89" s="53">
        <v>100</v>
      </c>
      <c r="AK89" s="53">
        <v>96.67</v>
      </c>
      <c r="AL89" s="53">
        <v>96.67</v>
      </c>
      <c r="AM89" s="53">
        <v>73.33</v>
      </c>
      <c r="AN89" s="53">
        <v>170</v>
      </c>
      <c r="AO89" s="53">
        <v>123.33</v>
      </c>
      <c r="AP89" s="53">
        <v>80</v>
      </c>
      <c r="AQ89" s="53">
        <v>80</v>
      </c>
      <c r="AR89" s="53">
        <v>150</v>
      </c>
      <c r="AS89" s="53">
        <v>103.33</v>
      </c>
      <c r="AT89" s="53">
        <v>413.33</v>
      </c>
      <c r="AU89" s="53">
        <v>110</v>
      </c>
      <c r="AV89" s="53">
        <v>110</v>
      </c>
      <c r="AW89" s="53">
        <v>353.33</v>
      </c>
      <c r="AX89" s="53">
        <v>413.33</v>
      </c>
      <c r="AY89" s="53">
        <v>56.67</v>
      </c>
      <c r="AZ89" s="53">
        <v>60</v>
      </c>
      <c r="BA89" s="53">
        <v>100</v>
      </c>
      <c r="BB89" s="53">
        <v>63.33</v>
      </c>
      <c r="BC89" s="53">
        <v>180</v>
      </c>
      <c r="BD89" s="53">
        <v>270</v>
      </c>
      <c r="BE89" s="53">
        <v>623.33000000000004</v>
      </c>
      <c r="BF89" s="53">
        <v>146.66999999999999</v>
      </c>
      <c r="BG89" s="54"/>
      <c r="BH89" s="53">
        <v>146.66999999999999</v>
      </c>
    </row>
    <row r="90" spans="1:60" ht="78.75" x14ac:dyDescent="0.25">
      <c r="A90" s="47">
        <v>86</v>
      </c>
      <c r="B90" s="47" t="s">
        <v>201</v>
      </c>
      <c r="C90" s="47" t="s">
        <v>202</v>
      </c>
      <c r="D90" s="55">
        <v>56</v>
      </c>
      <c r="E90" s="55">
        <v>50</v>
      </c>
      <c r="F90" s="55">
        <v>0</v>
      </c>
      <c r="G90" s="55">
        <v>50</v>
      </c>
      <c r="H90" s="55">
        <v>56</v>
      </c>
      <c r="I90" s="55">
        <v>56</v>
      </c>
      <c r="J90" s="55">
        <v>56</v>
      </c>
      <c r="K90" s="55">
        <v>56</v>
      </c>
      <c r="L90" s="55">
        <v>56</v>
      </c>
      <c r="M90" s="55">
        <v>56</v>
      </c>
      <c r="N90" s="55">
        <v>56</v>
      </c>
      <c r="O90" s="55">
        <v>50</v>
      </c>
      <c r="P90" s="55">
        <v>50</v>
      </c>
      <c r="Q90" s="55">
        <v>50</v>
      </c>
      <c r="R90" s="55">
        <v>50</v>
      </c>
      <c r="S90" s="55">
        <v>50</v>
      </c>
      <c r="T90" s="55">
        <v>56</v>
      </c>
      <c r="U90" s="55">
        <v>0</v>
      </c>
      <c r="V90" s="55">
        <v>56</v>
      </c>
      <c r="W90" s="55">
        <v>56</v>
      </c>
      <c r="X90" s="55">
        <v>50</v>
      </c>
      <c r="Y90" s="55">
        <v>0</v>
      </c>
      <c r="Z90" s="55">
        <v>0</v>
      </c>
      <c r="AA90" s="55">
        <v>50</v>
      </c>
      <c r="AB90" s="55">
        <v>0</v>
      </c>
      <c r="AC90" s="67">
        <v>42887</v>
      </c>
      <c r="AD90" s="52"/>
      <c r="AE90" s="87">
        <f>(D90*AG90)+(E90*AH90)+(F90*AI90)+(G90*AJ90)+(H90*AK90)+(I90*AL90)+(J90*AM90)+(K90*AN90)+(L90*AO90)+(M90*AP90)+(N90*AQ90)+(O90*AR90)+(P90*AS90)+(Q90*AT90)+(R90*AU90)+(S90*AV90)+(T90*AW90)+(U90*AX90)+(V90*AY90)+(W90*AZ90)+(X90*BA90)+(Y90*BB90)+(Z90*BC90)+(AA90*BD90)+(AB90*BE90)+(AD90*BH90)</f>
        <v>146006.52000000002</v>
      </c>
      <c r="AG90" s="53">
        <v>116.67</v>
      </c>
      <c r="AH90" s="53">
        <v>100</v>
      </c>
      <c r="AI90" s="53">
        <v>100</v>
      </c>
      <c r="AJ90" s="53">
        <v>100</v>
      </c>
      <c r="AK90" s="53">
        <v>96.67</v>
      </c>
      <c r="AL90" s="53">
        <v>96.67</v>
      </c>
      <c r="AM90" s="53">
        <v>73.33</v>
      </c>
      <c r="AN90" s="53">
        <v>170</v>
      </c>
      <c r="AO90" s="53">
        <v>123.33</v>
      </c>
      <c r="AP90" s="53">
        <v>80</v>
      </c>
      <c r="AQ90" s="53">
        <v>80</v>
      </c>
      <c r="AR90" s="53">
        <v>150</v>
      </c>
      <c r="AS90" s="53">
        <v>103.33</v>
      </c>
      <c r="AT90" s="53">
        <v>413.33</v>
      </c>
      <c r="AU90" s="53">
        <v>110</v>
      </c>
      <c r="AV90" s="53">
        <v>110</v>
      </c>
      <c r="AW90" s="53">
        <v>353.33</v>
      </c>
      <c r="AX90" s="53">
        <v>413.33</v>
      </c>
      <c r="AY90" s="53">
        <v>56.67</v>
      </c>
      <c r="AZ90" s="53">
        <v>60</v>
      </c>
      <c r="BA90" s="53">
        <v>100</v>
      </c>
      <c r="BB90" s="53">
        <v>63.33</v>
      </c>
      <c r="BC90" s="53">
        <v>180</v>
      </c>
      <c r="BD90" s="53">
        <v>270</v>
      </c>
      <c r="BE90" s="53">
        <v>623.33000000000004</v>
      </c>
      <c r="BF90" s="53">
        <v>146.66999999999999</v>
      </c>
      <c r="BG90" s="54"/>
      <c r="BH90" s="53">
        <v>146.66999999999999</v>
      </c>
    </row>
    <row r="91" spans="1:60" ht="63" x14ac:dyDescent="0.25">
      <c r="A91" s="47">
        <v>87</v>
      </c>
      <c r="B91" s="47" t="s">
        <v>203</v>
      </c>
      <c r="C91" s="47" t="s">
        <v>204</v>
      </c>
      <c r="D91" s="55">
        <v>33</v>
      </c>
      <c r="E91" s="55">
        <v>33</v>
      </c>
      <c r="F91" s="55">
        <v>33</v>
      </c>
      <c r="G91" s="55">
        <v>33</v>
      </c>
      <c r="H91" s="55">
        <v>33</v>
      </c>
      <c r="I91" s="55">
        <v>33</v>
      </c>
      <c r="J91" s="55">
        <v>0</v>
      </c>
      <c r="K91" s="55">
        <v>0</v>
      </c>
      <c r="L91" s="55">
        <v>0</v>
      </c>
      <c r="M91" s="55">
        <v>0</v>
      </c>
      <c r="N91" s="55">
        <v>0</v>
      </c>
      <c r="O91" s="55">
        <v>33</v>
      </c>
      <c r="P91" s="55">
        <v>33</v>
      </c>
      <c r="Q91" s="55">
        <v>0</v>
      </c>
      <c r="R91" s="55">
        <v>33</v>
      </c>
      <c r="S91" s="55">
        <v>33</v>
      </c>
      <c r="T91" s="55">
        <v>16</v>
      </c>
      <c r="U91" s="55">
        <v>0</v>
      </c>
      <c r="V91" s="55">
        <v>0</v>
      </c>
      <c r="W91" s="55">
        <v>33</v>
      </c>
      <c r="X91" s="55">
        <v>30</v>
      </c>
      <c r="Y91" s="55">
        <v>0</v>
      </c>
      <c r="Z91" s="55">
        <v>0</v>
      </c>
      <c r="AA91" s="55">
        <v>0</v>
      </c>
      <c r="AB91" s="55">
        <v>5</v>
      </c>
      <c r="AC91" s="67">
        <v>43009</v>
      </c>
      <c r="AD91" s="52"/>
      <c r="AE91" s="87">
        <f>(D91*AG91)+(E91*AH91)+(F91*AI91)+(G91*AJ91)+(H91*AK91)+(I91*AL91)+(J91*AM91)+(K91*AN91)+(L91*AO91)+(M91*AP91)+(N91*AQ91)+(O91*AR91)+(P91*AS91)+(Q91*AT91)+(R91*AU91)+(S91*AV91)+(T91*AW91)+(U91*AX91)+(V91*AY91)+(W91*AZ91)+(X91*BA91)+(Y91*BB91)+(Z91*BC91)+(AA91*BD91)+(AB91*BE91)+(AD91*BH91)</f>
        <v>49500.15</v>
      </c>
      <c r="AG91" s="53">
        <v>116.67</v>
      </c>
      <c r="AH91" s="53">
        <v>100</v>
      </c>
      <c r="AI91" s="53">
        <v>100</v>
      </c>
      <c r="AJ91" s="53">
        <v>100</v>
      </c>
      <c r="AK91" s="53">
        <v>96.67</v>
      </c>
      <c r="AL91" s="53">
        <v>96.67</v>
      </c>
      <c r="AM91" s="53">
        <v>73.33</v>
      </c>
      <c r="AN91" s="53">
        <v>170</v>
      </c>
      <c r="AO91" s="53">
        <v>123.33</v>
      </c>
      <c r="AP91" s="53">
        <v>80</v>
      </c>
      <c r="AQ91" s="53">
        <v>80</v>
      </c>
      <c r="AR91" s="53">
        <v>150</v>
      </c>
      <c r="AS91" s="53">
        <v>103.33</v>
      </c>
      <c r="AT91" s="53">
        <v>413.33</v>
      </c>
      <c r="AU91" s="53">
        <v>110</v>
      </c>
      <c r="AV91" s="53">
        <v>110</v>
      </c>
      <c r="AW91" s="53">
        <v>353.33</v>
      </c>
      <c r="AX91" s="53">
        <v>413.33</v>
      </c>
      <c r="AY91" s="53">
        <v>56.67</v>
      </c>
      <c r="AZ91" s="53">
        <v>60</v>
      </c>
      <c r="BA91" s="53">
        <v>100</v>
      </c>
      <c r="BB91" s="53">
        <v>63.33</v>
      </c>
      <c r="BC91" s="53">
        <v>180</v>
      </c>
      <c r="BD91" s="53">
        <v>270</v>
      </c>
      <c r="BE91" s="53">
        <v>623.33000000000004</v>
      </c>
      <c r="BF91" s="53">
        <v>146.66999999999999</v>
      </c>
      <c r="BG91" s="54"/>
      <c r="BH91" s="53">
        <v>146.66999999999999</v>
      </c>
    </row>
    <row r="92" spans="1:60" ht="63" x14ac:dyDescent="0.25">
      <c r="A92" s="47">
        <v>88</v>
      </c>
      <c r="B92" s="47" t="s">
        <v>205</v>
      </c>
      <c r="C92" s="47" t="s">
        <v>206</v>
      </c>
      <c r="D92" s="71">
        <v>25</v>
      </c>
      <c r="E92" s="71">
        <v>25</v>
      </c>
      <c r="F92" s="71">
        <v>25</v>
      </c>
      <c r="G92" s="71">
        <v>25</v>
      </c>
      <c r="H92" s="71">
        <v>25</v>
      </c>
      <c r="I92" s="71">
        <v>25</v>
      </c>
      <c r="J92" s="71"/>
      <c r="K92" s="71"/>
      <c r="L92" s="71"/>
      <c r="M92" s="71"/>
      <c r="N92" s="71"/>
      <c r="O92" s="71">
        <v>25</v>
      </c>
      <c r="P92" s="71">
        <v>25</v>
      </c>
      <c r="Q92" s="71"/>
      <c r="R92" s="71">
        <v>25</v>
      </c>
      <c r="S92" s="71">
        <v>25</v>
      </c>
      <c r="T92" s="71">
        <v>17</v>
      </c>
      <c r="U92" s="71"/>
      <c r="V92" s="71"/>
      <c r="W92" s="71"/>
      <c r="X92" s="71">
        <v>23</v>
      </c>
      <c r="Y92" s="71"/>
      <c r="Z92" s="71">
        <v>3</v>
      </c>
      <c r="AA92" s="71">
        <v>3</v>
      </c>
      <c r="AB92" s="71"/>
      <c r="AC92" s="67">
        <v>43009</v>
      </c>
      <c r="AD92" s="52"/>
      <c r="AE92" s="87">
        <f>(D92*AG92)+(E92*AH92)+(F92*AI92)+(G92*AJ92)+(H92*AK92)+(I92*AL92)+(J92*AM92)+(K92*AN92)+(L92*AO92)+(M92*AP92)+(N92*AQ92)+(O92*AR92)+(P92*AS92)+(Q92*AT92)+(R92*AU92)+(S92*AV92)+(T92*AW92)+(U92*AX92)+(V92*AY92)+(W92*AZ92)+(X92*BA92)+(Y92*BB92)+(Z92*BC92)+(AA92*BD92)+(AB92*BE92)+(AD92*BH92)</f>
        <v>36740.11</v>
      </c>
      <c r="AG92" s="53">
        <v>116.67</v>
      </c>
      <c r="AH92" s="53">
        <v>100</v>
      </c>
      <c r="AI92" s="53">
        <v>100</v>
      </c>
      <c r="AJ92" s="53">
        <v>100</v>
      </c>
      <c r="AK92" s="53">
        <v>96.67</v>
      </c>
      <c r="AL92" s="53">
        <v>96.67</v>
      </c>
      <c r="AM92" s="53">
        <v>73.33</v>
      </c>
      <c r="AN92" s="53">
        <v>170</v>
      </c>
      <c r="AO92" s="53">
        <v>123.33</v>
      </c>
      <c r="AP92" s="53">
        <v>80</v>
      </c>
      <c r="AQ92" s="53">
        <v>80</v>
      </c>
      <c r="AR92" s="53">
        <v>150</v>
      </c>
      <c r="AS92" s="53">
        <v>103.33</v>
      </c>
      <c r="AT92" s="53">
        <v>413.33</v>
      </c>
      <c r="AU92" s="53">
        <v>110</v>
      </c>
      <c r="AV92" s="53">
        <v>110</v>
      </c>
      <c r="AW92" s="53">
        <v>353.33</v>
      </c>
      <c r="AX92" s="53">
        <v>413.33</v>
      </c>
      <c r="AY92" s="53">
        <v>56.67</v>
      </c>
      <c r="AZ92" s="53">
        <v>60</v>
      </c>
      <c r="BA92" s="53">
        <v>100</v>
      </c>
      <c r="BB92" s="53">
        <v>63.33</v>
      </c>
      <c r="BC92" s="53">
        <v>180</v>
      </c>
      <c r="BD92" s="53">
        <v>270</v>
      </c>
      <c r="BE92" s="53">
        <v>623.33000000000004</v>
      </c>
      <c r="BF92" s="53">
        <v>146.66999999999999</v>
      </c>
      <c r="BG92" s="54"/>
      <c r="BH92" s="53">
        <v>146.66999999999999</v>
      </c>
    </row>
    <row r="93" spans="1:60" ht="78.75" x14ac:dyDescent="0.25">
      <c r="A93" s="47">
        <v>89</v>
      </c>
      <c r="B93" s="47" t="s">
        <v>207</v>
      </c>
      <c r="C93" s="47" t="s">
        <v>208</v>
      </c>
      <c r="D93" s="55">
        <v>36</v>
      </c>
      <c r="E93" s="55">
        <v>36</v>
      </c>
      <c r="F93" s="55">
        <v>36</v>
      </c>
      <c r="G93" s="55">
        <v>36</v>
      </c>
      <c r="H93" s="55">
        <v>36</v>
      </c>
      <c r="I93" s="55">
        <v>36</v>
      </c>
      <c r="J93" s="55">
        <v>36</v>
      </c>
      <c r="K93" s="55">
        <v>36</v>
      </c>
      <c r="L93" s="55">
        <v>36</v>
      </c>
      <c r="M93" s="55">
        <v>36</v>
      </c>
      <c r="N93" s="55">
        <v>36</v>
      </c>
      <c r="O93" s="55">
        <v>36</v>
      </c>
      <c r="P93" s="55">
        <v>36</v>
      </c>
      <c r="Q93" s="55">
        <v>32</v>
      </c>
      <c r="R93" s="55">
        <v>36</v>
      </c>
      <c r="S93" s="55">
        <v>36</v>
      </c>
      <c r="T93" s="55">
        <v>16</v>
      </c>
      <c r="U93" s="55">
        <v>0</v>
      </c>
      <c r="V93" s="55">
        <v>36</v>
      </c>
      <c r="W93" s="55">
        <v>36</v>
      </c>
      <c r="X93" s="55">
        <v>32</v>
      </c>
      <c r="Y93" s="55">
        <v>23</v>
      </c>
      <c r="Z93" s="55">
        <v>0</v>
      </c>
      <c r="AA93" s="55">
        <v>0</v>
      </c>
      <c r="AB93" s="47">
        <v>6</v>
      </c>
      <c r="AC93" s="67">
        <v>43009</v>
      </c>
      <c r="AD93" s="52"/>
      <c r="AE93" s="87">
        <f>(D93*AG93)+(E93*AH93)+(F93*AI93)+(G93*AJ93)+(H93*AK93)+(I93*AL93)+(J93*AM93)+(K93*AN93)+(L93*AO93)+(M93*AP93)+(N93*AQ93)+(O93*AR93)+(P93*AS93)+(Q93*AT93)+(R93*AU93)+(S93*AV93)+(T93*AW93)+(U93*AX93)+(V93*AY93)+(W93*AZ93)+(X93*BA93)+(Y93*BB93)+(Z93*BC93)+(AA93*BD93)+(AB93*BE93)+(AD93*BH93)</f>
        <v>89436.529999999984</v>
      </c>
      <c r="AG93" s="53">
        <v>116.67</v>
      </c>
      <c r="AH93" s="53">
        <v>100</v>
      </c>
      <c r="AI93" s="53">
        <v>100</v>
      </c>
      <c r="AJ93" s="53">
        <v>100</v>
      </c>
      <c r="AK93" s="53">
        <v>96.67</v>
      </c>
      <c r="AL93" s="53">
        <v>96.67</v>
      </c>
      <c r="AM93" s="53">
        <v>73.33</v>
      </c>
      <c r="AN93" s="53">
        <v>170</v>
      </c>
      <c r="AO93" s="53">
        <v>123.33</v>
      </c>
      <c r="AP93" s="53">
        <v>80</v>
      </c>
      <c r="AQ93" s="53">
        <v>80</v>
      </c>
      <c r="AR93" s="53">
        <v>150</v>
      </c>
      <c r="AS93" s="53">
        <v>103.33</v>
      </c>
      <c r="AT93" s="53">
        <v>413.33</v>
      </c>
      <c r="AU93" s="53">
        <v>110</v>
      </c>
      <c r="AV93" s="53">
        <v>110</v>
      </c>
      <c r="AW93" s="53">
        <v>353.33</v>
      </c>
      <c r="AX93" s="53">
        <v>413.33</v>
      </c>
      <c r="AY93" s="53">
        <v>56.67</v>
      </c>
      <c r="AZ93" s="53">
        <v>60</v>
      </c>
      <c r="BA93" s="53">
        <v>100</v>
      </c>
      <c r="BB93" s="53">
        <v>63.33</v>
      </c>
      <c r="BC93" s="53">
        <v>180</v>
      </c>
      <c r="BD93" s="53">
        <v>270</v>
      </c>
      <c r="BE93" s="53">
        <v>623.33000000000004</v>
      </c>
      <c r="BF93" s="53">
        <v>146.66999999999999</v>
      </c>
      <c r="BG93" s="54"/>
      <c r="BH93" s="53">
        <v>146.66999999999999</v>
      </c>
    </row>
    <row r="94" spans="1:60" ht="78.75" x14ac:dyDescent="0.25">
      <c r="A94" s="47">
        <v>90</v>
      </c>
      <c r="B94" s="47" t="s">
        <v>209</v>
      </c>
      <c r="C94" s="47" t="s">
        <v>210</v>
      </c>
      <c r="D94" s="55">
        <v>52</v>
      </c>
      <c r="E94" s="55">
        <v>52</v>
      </c>
      <c r="F94" s="55">
        <v>0</v>
      </c>
      <c r="G94" s="55">
        <v>52</v>
      </c>
      <c r="H94" s="55">
        <v>52</v>
      </c>
      <c r="I94" s="55">
        <v>52</v>
      </c>
      <c r="J94" s="55">
        <v>52</v>
      </c>
      <c r="K94" s="55">
        <v>52</v>
      </c>
      <c r="L94" s="55">
        <v>52</v>
      </c>
      <c r="M94" s="55">
        <v>52</v>
      </c>
      <c r="N94" s="55">
        <v>52</v>
      </c>
      <c r="O94" s="55">
        <v>52</v>
      </c>
      <c r="P94" s="55">
        <v>45</v>
      </c>
      <c r="Q94" s="55">
        <v>45</v>
      </c>
      <c r="R94" s="55">
        <v>52</v>
      </c>
      <c r="S94" s="55">
        <v>52</v>
      </c>
      <c r="T94" s="55">
        <v>24</v>
      </c>
      <c r="U94" s="55">
        <v>0</v>
      </c>
      <c r="V94" s="55">
        <v>0</v>
      </c>
      <c r="W94" s="55">
        <v>52</v>
      </c>
      <c r="X94" s="55">
        <v>45</v>
      </c>
      <c r="Y94" s="55">
        <v>38</v>
      </c>
      <c r="Z94" s="55">
        <v>0</v>
      </c>
      <c r="AA94" s="55">
        <v>0</v>
      </c>
      <c r="AB94" s="55">
        <v>7</v>
      </c>
      <c r="AC94" s="67">
        <v>42826</v>
      </c>
      <c r="AD94" s="52"/>
      <c r="AE94" s="87">
        <f>(D94*AG94)+(E94*AH94)+(F94*AI94)+(G94*AJ94)+(H94*AK94)+(I94*AL94)+(J94*AM94)+(K94*AN94)+(L94*AO94)+(M94*AP94)+(N94*AQ94)+(O94*AR94)+(P94*AS94)+(Q94*AT94)+(R94*AU94)+(S94*AV94)+(T94*AW94)+(U94*AX94)+(V94*AY94)+(W94*AZ94)+(X94*BA94)+(Y94*BB94)+(Z94*BC94)+(AA94*BD94)+(AB94*BE94)+(AD94*BH94)</f>
        <v>119266.31</v>
      </c>
      <c r="AG94" s="53">
        <v>116.67</v>
      </c>
      <c r="AH94" s="53">
        <v>100</v>
      </c>
      <c r="AI94" s="53">
        <v>100</v>
      </c>
      <c r="AJ94" s="53">
        <v>100</v>
      </c>
      <c r="AK94" s="53">
        <v>96.67</v>
      </c>
      <c r="AL94" s="53">
        <v>96.67</v>
      </c>
      <c r="AM94" s="53">
        <v>73.33</v>
      </c>
      <c r="AN94" s="53">
        <v>170</v>
      </c>
      <c r="AO94" s="53">
        <v>123.33</v>
      </c>
      <c r="AP94" s="53">
        <v>80</v>
      </c>
      <c r="AQ94" s="53">
        <v>80</v>
      </c>
      <c r="AR94" s="53">
        <v>150</v>
      </c>
      <c r="AS94" s="53">
        <v>103.33</v>
      </c>
      <c r="AT94" s="53">
        <v>413.33</v>
      </c>
      <c r="AU94" s="53">
        <v>110</v>
      </c>
      <c r="AV94" s="53">
        <v>110</v>
      </c>
      <c r="AW94" s="53">
        <v>353.33</v>
      </c>
      <c r="AX94" s="53">
        <v>413.33</v>
      </c>
      <c r="AY94" s="53">
        <v>56.67</v>
      </c>
      <c r="AZ94" s="53">
        <v>60</v>
      </c>
      <c r="BA94" s="53">
        <v>100</v>
      </c>
      <c r="BB94" s="53">
        <v>63.33</v>
      </c>
      <c r="BC94" s="53">
        <v>180</v>
      </c>
      <c r="BD94" s="53">
        <v>270</v>
      </c>
      <c r="BE94" s="53">
        <v>623.33000000000004</v>
      </c>
      <c r="BF94" s="53">
        <v>146.66999999999999</v>
      </c>
      <c r="BG94" s="54"/>
      <c r="BH94" s="53">
        <v>146.66999999999999</v>
      </c>
    </row>
    <row r="95" spans="1:60" ht="78.75" x14ac:dyDescent="0.25">
      <c r="A95" s="47">
        <v>91</v>
      </c>
      <c r="B95" s="47" t="s">
        <v>211</v>
      </c>
      <c r="C95" s="47" t="s">
        <v>212</v>
      </c>
      <c r="D95" s="55">
        <v>106</v>
      </c>
      <c r="E95" s="55">
        <v>106</v>
      </c>
      <c r="F95" s="55">
        <v>0</v>
      </c>
      <c r="G95" s="55">
        <v>106</v>
      </c>
      <c r="H95" s="55">
        <v>106</v>
      </c>
      <c r="I95" s="55">
        <v>0</v>
      </c>
      <c r="J95" s="55">
        <v>106</v>
      </c>
      <c r="K95" s="55">
        <v>106</v>
      </c>
      <c r="L95" s="55">
        <v>106</v>
      </c>
      <c r="M95" s="55">
        <v>0</v>
      </c>
      <c r="N95" s="55">
        <v>106</v>
      </c>
      <c r="O95" s="55">
        <v>106</v>
      </c>
      <c r="P95" s="55">
        <v>102</v>
      </c>
      <c r="Q95" s="55">
        <v>102</v>
      </c>
      <c r="R95" s="55">
        <v>106</v>
      </c>
      <c r="S95" s="55">
        <v>106</v>
      </c>
      <c r="T95" s="55">
        <v>106</v>
      </c>
      <c r="U95" s="55">
        <v>0</v>
      </c>
      <c r="V95" s="55">
        <v>106</v>
      </c>
      <c r="W95" s="55">
        <v>106</v>
      </c>
      <c r="X95" s="55">
        <v>102</v>
      </c>
      <c r="Y95" s="55">
        <v>60</v>
      </c>
      <c r="Z95" s="55">
        <v>0</v>
      </c>
      <c r="AA95" s="55">
        <v>0</v>
      </c>
      <c r="AB95" s="55">
        <v>0</v>
      </c>
      <c r="AC95" s="67">
        <v>43009</v>
      </c>
      <c r="AD95" s="52"/>
      <c r="AE95" s="87">
        <f>(D95*AG95)+(E95*AH95)+(F95*AI95)+(G95*AJ95)+(H95*AK95)+(I95*AL95)+(J95*AM95)+(K95*AN95)+(L95*AO95)+(M95*AP95)+(N95*AQ95)+(O95*AR95)+(P95*AS95)+(Q95*AT95)+(R95*AU95)+(S95*AV95)+(T95*AW95)+(U95*AX95)+(V95*AY95)+(W95*AZ95)+(X95*BA95)+(Y95*BB95)+(Z95*BC95)+(AA95*BD95)+(AB95*BE95)+(AD95*BH95)</f>
        <v>246899.11999999997</v>
      </c>
      <c r="AG95" s="53">
        <v>116.67</v>
      </c>
      <c r="AH95" s="53">
        <v>100</v>
      </c>
      <c r="AI95" s="53">
        <v>100</v>
      </c>
      <c r="AJ95" s="53">
        <v>100</v>
      </c>
      <c r="AK95" s="53">
        <v>96.67</v>
      </c>
      <c r="AL95" s="53">
        <v>96.67</v>
      </c>
      <c r="AM95" s="53">
        <v>73.33</v>
      </c>
      <c r="AN95" s="53">
        <v>170</v>
      </c>
      <c r="AO95" s="53">
        <v>123.33</v>
      </c>
      <c r="AP95" s="53">
        <v>80</v>
      </c>
      <c r="AQ95" s="53">
        <v>80</v>
      </c>
      <c r="AR95" s="53">
        <v>150</v>
      </c>
      <c r="AS95" s="53">
        <v>103.33</v>
      </c>
      <c r="AT95" s="53">
        <v>413.33</v>
      </c>
      <c r="AU95" s="53">
        <v>110</v>
      </c>
      <c r="AV95" s="53">
        <v>110</v>
      </c>
      <c r="AW95" s="53">
        <v>353.33</v>
      </c>
      <c r="AX95" s="53">
        <v>413.33</v>
      </c>
      <c r="AY95" s="53">
        <v>56.67</v>
      </c>
      <c r="AZ95" s="53">
        <v>60</v>
      </c>
      <c r="BA95" s="53">
        <v>100</v>
      </c>
      <c r="BB95" s="53">
        <v>63.33</v>
      </c>
      <c r="BC95" s="53">
        <v>180</v>
      </c>
      <c r="BD95" s="53">
        <v>270</v>
      </c>
      <c r="BE95" s="53">
        <v>623.33000000000004</v>
      </c>
      <c r="BF95" s="53">
        <v>146.66999999999999</v>
      </c>
      <c r="BG95" s="54"/>
      <c r="BH95" s="53">
        <v>146.66999999999999</v>
      </c>
    </row>
    <row r="96" spans="1:60" ht="126" x14ac:dyDescent="0.25">
      <c r="A96" s="47">
        <v>92</v>
      </c>
      <c r="B96" s="47" t="s">
        <v>213</v>
      </c>
      <c r="C96" s="47" t="s">
        <v>214</v>
      </c>
      <c r="D96" s="80">
        <v>80</v>
      </c>
      <c r="E96" s="80">
        <v>80</v>
      </c>
      <c r="F96" s="80">
        <v>80</v>
      </c>
      <c r="G96" s="80">
        <v>80</v>
      </c>
      <c r="H96" s="80">
        <v>80</v>
      </c>
      <c r="I96" s="80">
        <v>80</v>
      </c>
      <c r="J96" s="80">
        <v>0</v>
      </c>
      <c r="K96" s="80">
        <v>0</v>
      </c>
      <c r="L96" s="80">
        <v>0</v>
      </c>
      <c r="M96" s="80">
        <v>0</v>
      </c>
      <c r="N96" s="80">
        <v>0</v>
      </c>
      <c r="O96" s="80">
        <v>0</v>
      </c>
      <c r="P96" s="80">
        <v>0</v>
      </c>
      <c r="Q96" s="80">
        <v>0</v>
      </c>
      <c r="R96" s="80">
        <v>80</v>
      </c>
      <c r="S96" s="80">
        <v>80</v>
      </c>
      <c r="T96" s="80">
        <v>80</v>
      </c>
      <c r="U96" s="80">
        <v>0</v>
      </c>
      <c r="V96" s="80">
        <v>0</v>
      </c>
      <c r="W96" s="80">
        <v>80</v>
      </c>
      <c r="X96" s="80">
        <v>80</v>
      </c>
      <c r="Y96" s="80">
        <v>0</v>
      </c>
      <c r="Z96" s="80">
        <v>0</v>
      </c>
      <c r="AA96" s="80">
        <v>12</v>
      </c>
      <c r="AB96" s="80">
        <v>0</v>
      </c>
      <c r="AC96" s="67">
        <v>42856</v>
      </c>
      <c r="AD96" s="52"/>
      <c r="AE96" s="87">
        <f>(D96*AG96)+(E96*AH96)+(F96*AI96)+(G96*AJ96)+(H96*AK96)+(I96*AL96)+(J96*AM96)+(K96*AN96)+(L96*AO96)+(M96*AP96)+(N96*AQ96)+(O96*AR96)+(P96*AS96)+(Q96*AT96)+(R96*AU96)+(S96*AV96)+(T96*AW96)+(U96*AX96)+(V96*AY96)+(W96*AZ96)+(X96*BA96)+(Y96*BB96)+(Z96*BC96)+(AA96*BD96)+(AB96*BE96)+(AD96*BH96)</f>
        <v>110707.19999999998</v>
      </c>
      <c r="AG96" s="53">
        <v>116.67</v>
      </c>
      <c r="AH96" s="53">
        <v>100</v>
      </c>
      <c r="AI96" s="53">
        <v>100</v>
      </c>
      <c r="AJ96" s="53">
        <v>100</v>
      </c>
      <c r="AK96" s="53">
        <v>96.67</v>
      </c>
      <c r="AL96" s="53">
        <v>96.67</v>
      </c>
      <c r="AM96" s="53">
        <v>73.33</v>
      </c>
      <c r="AN96" s="53">
        <v>170</v>
      </c>
      <c r="AO96" s="53">
        <v>123.33</v>
      </c>
      <c r="AP96" s="53">
        <v>80</v>
      </c>
      <c r="AQ96" s="53">
        <v>80</v>
      </c>
      <c r="AR96" s="53">
        <v>150</v>
      </c>
      <c r="AS96" s="53">
        <v>103.33</v>
      </c>
      <c r="AT96" s="53">
        <v>413.33</v>
      </c>
      <c r="AU96" s="53">
        <v>110</v>
      </c>
      <c r="AV96" s="53">
        <v>110</v>
      </c>
      <c r="AW96" s="53">
        <v>353.33</v>
      </c>
      <c r="AX96" s="53">
        <v>413.33</v>
      </c>
      <c r="AY96" s="53">
        <v>56.67</v>
      </c>
      <c r="AZ96" s="53">
        <v>60</v>
      </c>
      <c r="BA96" s="53">
        <v>100</v>
      </c>
      <c r="BB96" s="53">
        <v>63.33</v>
      </c>
      <c r="BC96" s="53">
        <v>180</v>
      </c>
      <c r="BD96" s="53">
        <v>270</v>
      </c>
      <c r="BE96" s="53">
        <v>623.33000000000004</v>
      </c>
      <c r="BF96" s="53">
        <v>146.66999999999999</v>
      </c>
      <c r="BG96" s="54"/>
      <c r="BH96" s="53">
        <v>146.66999999999999</v>
      </c>
    </row>
    <row r="97" spans="1:60" ht="78.75" x14ac:dyDescent="0.25">
      <c r="A97" s="47">
        <v>93</v>
      </c>
      <c r="B97" s="47" t="s">
        <v>215</v>
      </c>
      <c r="C97" s="68" t="s">
        <v>216</v>
      </c>
      <c r="D97" s="55">
        <v>28</v>
      </c>
      <c r="E97" s="55">
        <v>28</v>
      </c>
      <c r="F97" s="55">
        <v>28</v>
      </c>
      <c r="G97" s="55">
        <v>28</v>
      </c>
      <c r="H97" s="55">
        <v>28</v>
      </c>
      <c r="I97" s="55">
        <v>28</v>
      </c>
      <c r="J97" s="55">
        <v>28</v>
      </c>
      <c r="K97" s="55">
        <v>28</v>
      </c>
      <c r="L97" s="55">
        <v>28</v>
      </c>
      <c r="M97" s="55">
        <v>28</v>
      </c>
      <c r="N97" s="55">
        <v>28</v>
      </c>
      <c r="O97" s="55">
        <v>28</v>
      </c>
      <c r="P97" s="55">
        <v>28</v>
      </c>
      <c r="Q97" s="55">
        <v>27</v>
      </c>
      <c r="R97" s="55">
        <v>28</v>
      </c>
      <c r="S97" s="55">
        <v>28</v>
      </c>
      <c r="T97" s="55">
        <v>20</v>
      </c>
      <c r="U97" s="55">
        <v>28</v>
      </c>
      <c r="V97" s="55">
        <v>28</v>
      </c>
      <c r="W97" s="55">
        <v>28</v>
      </c>
      <c r="X97" s="55">
        <v>27</v>
      </c>
      <c r="Y97" s="55">
        <v>15</v>
      </c>
      <c r="Z97" s="55">
        <v>0</v>
      </c>
      <c r="AA97" s="55">
        <v>0</v>
      </c>
      <c r="AB97" s="55">
        <v>0</v>
      </c>
      <c r="AC97" s="67">
        <v>42948</v>
      </c>
      <c r="AD97" s="52"/>
      <c r="AE97" s="87">
        <f>(D97*AG97)+(E97*AH97)+(F97*AI97)+(G97*AJ97)+(H97*AK97)+(I97*AL97)+(J97*AM97)+(K97*AN97)+(L97*AO97)+(M97*AP97)+(N97*AQ97)+(O97*AR97)+(P97*AS97)+(Q97*AT97)+(R97*AU97)+(S97*AV97)+(T97*AW97)+(U97*AX97)+(V97*AY97)+(W97*AZ97)+(X97*BA97)+(Y97*BB97)+(Z97*BC97)+(AA97*BD97)+(AB97*BE97)+(AD97*BH97)</f>
        <v>81796.459999999977</v>
      </c>
      <c r="AG97" s="53">
        <v>116.67</v>
      </c>
      <c r="AH97" s="53">
        <v>100</v>
      </c>
      <c r="AI97" s="53">
        <v>100</v>
      </c>
      <c r="AJ97" s="53">
        <v>100</v>
      </c>
      <c r="AK97" s="53">
        <v>96.67</v>
      </c>
      <c r="AL97" s="53">
        <v>96.67</v>
      </c>
      <c r="AM97" s="53">
        <v>73.33</v>
      </c>
      <c r="AN97" s="53">
        <v>170</v>
      </c>
      <c r="AO97" s="53">
        <v>123.33</v>
      </c>
      <c r="AP97" s="53">
        <v>80</v>
      </c>
      <c r="AQ97" s="53">
        <v>80</v>
      </c>
      <c r="AR97" s="53">
        <v>150</v>
      </c>
      <c r="AS97" s="53">
        <v>103.33</v>
      </c>
      <c r="AT97" s="53">
        <v>413.33</v>
      </c>
      <c r="AU97" s="53">
        <v>110</v>
      </c>
      <c r="AV97" s="53">
        <v>110</v>
      </c>
      <c r="AW97" s="53">
        <v>353.33</v>
      </c>
      <c r="AX97" s="53">
        <v>413.33</v>
      </c>
      <c r="AY97" s="53">
        <v>56.67</v>
      </c>
      <c r="AZ97" s="53">
        <v>60</v>
      </c>
      <c r="BA97" s="53">
        <v>100</v>
      </c>
      <c r="BB97" s="53">
        <v>63.33</v>
      </c>
      <c r="BC97" s="53">
        <v>180</v>
      </c>
      <c r="BD97" s="53">
        <v>270</v>
      </c>
      <c r="BE97" s="53">
        <v>623.33000000000004</v>
      </c>
      <c r="BF97" s="53">
        <v>146.66999999999999</v>
      </c>
      <c r="BG97" s="54"/>
      <c r="BH97" s="53">
        <v>146.66999999999999</v>
      </c>
    </row>
    <row r="98" spans="1:60" ht="63" x14ac:dyDescent="0.25">
      <c r="A98" s="47">
        <v>94</v>
      </c>
      <c r="B98" s="47" t="s">
        <v>217</v>
      </c>
      <c r="C98" s="47" t="s">
        <v>218</v>
      </c>
      <c r="D98" s="81">
        <v>25</v>
      </c>
      <c r="E98" s="81">
        <v>25</v>
      </c>
      <c r="F98" s="81">
        <v>25</v>
      </c>
      <c r="G98" s="81">
        <v>25</v>
      </c>
      <c r="H98" s="81">
        <v>25</v>
      </c>
      <c r="I98" s="81">
        <v>25</v>
      </c>
      <c r="J98" s="81">
        <v>25</v>
      </c>
      <c r="K98" s="81">
        <v>25</v>
      </c>
      <c r="L98" s="81">
        <v>25</v>
      </c>
      <c r="M98" s="81">
        <v>25</v>
      </c>
      <c r="N98" s="81">
        <v>25</v>
      </c>
      <c r="O98" s="81">
        <v>25</v>
      </c>
      <c r="P98" s="81">
        <v>25</v>
      </c>
      <c r="Q98" s="81">
        <v>23</v>
      </c>
      <c r="R98" s="81">
        <v>25</v>
      </c>
      <c r="S98" s="81">
        <v>25</v>
      </c>
      <c r="T98" s="81">
        <v>25</v>
      </c>
      <c r="U98" s="81">
        <v>0</v>
      </c>
      <c r="V98" s="81">
        <v>25</v>
      </c>
      <c r="W98" s="81">
        <v>25</v>
      </c>
      <c r="X98" s="81">
        <v>23</v>
      </c>
      <c r="Y98" s="81">
        <v>17</v>
      </c>
      <c r="Z98" s="81">
        <v>0</v>
      </c>
      <c r="AA98" s="81">
        <v>0</v>
      </c>
      <c r="AB98" s="81">
        <v>0</v>
      </c>
      <c r="AC98" s="67">
        <v>42856</v>
      </c>
      <c r="AD98" s="52"/>
      <c r="AE98" s="87">
        <f>(D98*AG98)+(E98*AH98)+(F98*AI98)+(G98*AJ98)+(H98*AK98)+(I98*AL98)+(J98*AM98)+(K98*AN98)+(L98*AO98)+(M98*AP98)+(N98*AQ98)+(O98*AR98)+(P98*AS98)+(Q98*AT98)+(R98*AU98)+(S98*AV98)+(T98*AW98)+(U98*AX98)+(V98*AY98)+(W98*AZ98)+(X98*BA98)+(Y98*BB98)+(Z98*BC98)+(AA98*BD98)+(AB98*BE98)+(AD98*BH98)</f>
        <v>64883.199999999997</v>
      </c>
      <c r="AG98" s="53">
        <v>116.67</v>
      </c>
      <c r="AH98" s="53">
        <v>100</v>
      </c>
      <c r="AI98" s="53">
        <v>100</v>
      </c>
      <c r="AJ98" s="53">
        <v>100</v>
      </c>
      <c r="AK98" s="53">
        <v>96.67</v>
      </c>
      <c r="AL98" s="53">
        <v>96.67</v>
      </c>
      <c r="AM98" s="53">
        <v>73.33</v>
      </c>
      <c r="AN98" s="53">
        <v>170</v>
      </c>
      <c r="AO98" s="53">
        <v>123.33</v>
      </c>
      <c r="AP98" s="53">
        <v>80</v>
      </c>
      <c r="AQ98" s="53">
        <v>80</v>
      </c>
      <c r="AR98" s="53">
        <v>150</v>
      </c>
      <c r="AS98" s="53">
        <v>103.33</v>
      </c>
      <c r="AT98" s="53">
        <v>413.33</v>
      </c>
      <c r="AU98" s="53">
        <v>110</v>
      </c>
      <c r="AV98" s="53">
        <v>110</v>
      </c>
      <c r="AW98" s="53">
        <v>353.33</v>
      </c>
      <c r="AX98" s="53">
        <v>413.33</v>
      </c>
      <c r="AY98" s="53">
        <v>56.67</v>
      </c>
      <c r="AZ98" s="53">
        <v>60</v>
      </c>
      <c r="BA98" s="53">
        <v>100</v>
      </c>
      <c r="BB98" s="53">
        <v>63.33</v>
      </c>
      <c r="BC98" s="53">
        <v>180</v>
      </c>
      <c r="BD98" s="53">
        <v>270</v>
      </c>
      <c r="BE98" s="53">
        <v>623.33000000000004</v>
      </c>
      <c r="BF98" s="53">
        <v>146.66999999999999</v>
      </c>
      <c r="BG98" s="54"/>
      <c r="BH98" s="53">
        <v>146.66999999999999</v>
      </c>
    </row>
    <row r="99" spans="1:60" ht="63" x14ac:dyDescent="0.25">
      <c r="A99" s="47">
        <v>95</v>
      </c>
      <c r="B99" s="47" t="s">
        <v>219</v>
      </c>
      <c r="C99" s="47" t="s">
        <v>220</v>
      </c>
      <c r="D99" s="55">
        <v>95</v>
      </c>
      <c r="E99" s="55">
        <v>95</v>
      </c>
      <c r="F99" s="55">
        <v>95</v>
      </c>
      <c r="G99" s="55">
        <v>95</v>
      </c>
      <c r="H99" s="55">
        <v>95</v>
      </c>
      <c r="I99" s="55">
        <v>95</v>
      </c>
      <c r="J99" s="55">
        <v>95</v>
      </c>
      <c r="K99" s="55">
        <v>95</v>
      </c>
      <c r="L99" s="55">
        <v>95</v>
      </c>
      <c r="M99" s="55">
        <v>95</v>
      </c>
      <c r="N99" s="55">
        <v>95</v>
      </c>
      <c r="O99" s="55">
        <v>95</v>
      </c>
      <c r="P99" s="55">
        <v>95</v>
      </c>
      <c r="Q99" s="55">
        <v>88</v>
      </c>
      <c r="R99" s="55">
        <v>95</v>
      </c>
      <c r="S99" s="55">
        <v>95</v>
      </c>
      <c r="T99" s="55">
        <v>26</v>
      </c>
      <c r="U99" s="55">
        <v>0</v>
      </c>
      <c r="V99" s="55">
        <v>95</v>
      </c>
      <c r="W99" s="55">
        <v>95</v>
      </c>
      <c r="X99" s="55">
        <v>88</v>
      </c>
      <c r="Y99" s="55">
        <v>65</v>
      </c>
      <c r="Z99" s="55">
        <v>8</v>
      </c>
      <c r="AA99" s="55">
        <v>8</v>
      </c>
      <c r="AB99" s="55">
        <v>23</v>
      </c>
      <c r="AC99" s="67">
        <v>42856</v>
      </c>
      <c r="AD99" s="52"/>
      <c r="AE99" s="87">
        <f>(D99*AG99)+(E99*AH99)+(F99*AI99)+(G99*AJ99)+(H99*AK99)+(I99*AL99)+(J99*AM99)+(K99*AN99)+(L99*AO99)+(M99*AP99)+(N99*AQ99)+(O99*AR99)+(P99*AS99)+(Q99*AT99)+(R99*AU99)+(S99*AV99)+(T99*AW99)+(U99*AX99)+(V99*AY99)+(W99*AZ99)+(X99*BA99)+(Y99*BB99)+(Z99*BC99)+(AA99*BD99)+(AB99*BE99)+(AD99*BH99)</f>
        <v>240446.31</v>
      </c>
      <c r="AG99" s="53">
        <v>116.67</v>
      </c>
      <c r="AH99" s="53">
        <v>100</v>
      </c>
      <c r="AI99" s="53">
        <v>100</v>
      </c>
      <c r="AJ99" s="53">
        <v>100</v>
      </c>
      <c r="AK99" s="53">
        <v>96.67</v>
      </c>
      <c r="AL99" s="53">
        <v>96.67</v>
      </c>
      <c r="AM99" s="53">
        <v>73.33</v>
      </c>
      <c r="AN99" s="53">
        <v>170</v>
      </c>
      <c r="AO99" s="53">
        <v>123.33</v>
      </c>
      <c r="AP99" s="53">
        <v>80</v>
      </c>
      <c r="AQ99" s="53">
        <v>80</v>
      </c>
      <c r="AR99" s="53">
        <v>150</v>
      </c>
      <c r="AS99" s="53">
        <v>103.33</v>
      </c>
      <c r="AT99" s="53">
        <v>413.33</v>
      </c>
      <c r="AU99" s="53">
        <v>110</v>
      </c>
      <c r="AV99" s="53">
        <v>110</v>
      </c>
      <c r="AW99" s="53">
        <v>353.33</v>
      </c>
      <c r="AX99" s="53">
        <v>413.33</v>
      </c>
      <c r="AY99" s="53">
        <v>56.67</v>
      </c>
      <c r="AZ99" s="53">
        <v>60</v>
      </c>
      <c r="BA99" s="53">
        <v>100</v>
      </c>
      <c r="BB99" s="53">
        <v>63.33</v>
      </c>
      <c r="BC99" s="53">
        <v>180</v>
      </c>
      <c r="BD99" s="53">
        <v>270</v>
      </c>
      <c r="BE99" s="53">
        <v>623.33000000000004</v>
      </c>
      <c r="BF99" s="53">
        <v>146.66999999999999</v>
      </c>
      <c r="BG99" s="54"/>
      <c r="BH99" s="53">
        <v>146.66999999999999</v>
      </c>
    </row>
    <row r="100" spans="1:60" ht="78.75" x14ac:dyDescent="0.25">
      <c r="A100" s="47">
        <v>96</v>
      </c>
      <c r="B100" s="47" t="s">
        <v>221</v>
      </c>
      <c r="C100" s="47" t="s">
        <v>222</v>
      </c>
      <c r="D100" s="55">
        <v>60</v>
      </c>
      <c r="E100" s="55">
        <v>60</v>
      </c>
      <c r="F100" s="55">
        <v>60</v>
      </c>
      <c r="G100" s="55">
        <v>60</v>
      </c>
      <c r="H100" s="55">
        <v>60</v>
      </c>
      <c r="I100" s="55">
        <v>60</v>
      </c>
      <c r="J100" s="55">
        <v>60</v>
      </c>
      <c r="K100" s="55">
        <v>60</v>
      </c>
      <c r="L100" s="55">
        <v>60</v>
      </c>
      <c r="M100" s="55">
        <v>60</v>
      </c>
      <c r="N100" s="55">
        <v>60</v>
      </c>
      <c r="O100" s="55">
        <v>60</v>
      </c>
      <c r="P100" s="55">
        <v>60</v>
      </c>
      <c r="Q100" s="55">
        <v>59</v>
      </c>
      <c r="R100" s="55">
        <v>60</v>
      </c>
      <c r="S100" s="55">
        <v>60</v>
      </c>
      <c r="T100" s="55">
        <v>60</v>
      </c>
      <c r="U100" s="55"/>
      <c r="V100" s="55">
        <v>60</v>
      </c>
      <c r="W100" s="55">
        <v>60</v>
      </c>
      <c r="X100" s="55">
        <v>59</v>
      </c>
      <c r="Y100" s="55">
        <v>20</v>
      </c>
      <c r="Z100" s="55">
        <v>5</v>
      </c>
      <c r="AA100" s="55">
        <v>5</v>
      </c>
      <c r="AB100" s="55">
        <v>5</v>
      </c>
      <c r="AC100" s="62">
        <v>42979</v>
      </c>
      <c r="AD100" s="52"/>
      <c r="AE100" s="87">
        <f>(D100*AG100)+(E100*AH100)+(F100*AI100)+(G100*AJ100)+(H100*AK100)+(I100*AL100)+(J100*AM100)+(K100*AN100)+(L100*AO100)+(M100*AP100)+(N100*AQ100)+(O100*AR100)+(P100*AS100)+(Q100*AT100)+(R100*AU100)+(S100*AV100)+(T100*AW100)+(U100*AX100)+(V100*AY100)+(W100*AZ100)+(X100*BA100)+(Y100*BB100)+(Z100*BC100)+(AA100*BD100)+(AB100*BE100)+(AD100*BH100)</f>
        <v>161719.72000000003</v>
      </c>
      <c r="AG100" s="53">
        <v>116.67</v>
      </c>
      <c r="AH100" s="53">
        <v>100</v>
      </c>
      <c r="AI100" s="53">
        <v>100</v>
      </c>
      <c r="AJ100" s="53">
        <v>100</v>
      </c>
      <c r="AK100" s="53">
        <v>96.67</v>
      </c>
      <c r="AL100" s="53">
        <v>96.67</v>
      </c>
      <c r="AM100" s="53">
        <v>73.33</v>
      </c>
      <c r="AN100" s="53">
        <v>170</v>
      </c>
      <c r="AO100" s="53">
        <v>123.33</v>
      </c>
      <c r="AP100" s="53">
        <v>80</v>
      </c>
      <c r="AQ100" s="53">
        <v>80</v>
      </c>
      <c r="AR100" s="53">
        <v>150</v>
      </c>
      <c r="AS100" s="53">
        <v>103.33</v>
      </c>
      <c r="AT100" s="53">
        <v>413.33</v>
      </c>
      <c r="AU100" s="53">
        <v>110</v>
      </c>
      <c r="AV100" s="53">
        <v>110</v>
      </c>
      <c r="AW100" s="53">
        <v>353.33</v>
      </c>
      <c r="AX100" s="53">
        <v>413.33</v>
      </c>
      <c r="AY100" s="53">
        <v>56.67</v>
      </c>
      <c r="AZ100" s="53">
        <v>60</v>
      </c>
      <c r="BA100" s="53">
        <v>100</v>
      </c>
      <c r="BB100" s="53">
        <v>63.33</v>
      </c>
      <c r="BC100" s="53">
        <v>180</v>
      </c>
      <c r="BD100" s="53">
        <v>270</v>
      </c>
      <c r="BE100" s="53">
        <v>623.33000000000004</v>
      </c>
      <c r="BF100" s="53">
        <v>146.66999999999999</v>
      </c>
      <c r="BG100" s="54"/>
      <c r="BH100" s="53">
        <v>146.66999999999999</v>
      </c>
    </row>
    <row r="101" spans="1:60" ht="63" x14ac:dyDescent="0.25">
      <c r="A101" s="47">
        <v>97</v>
      </c>
      <c r="B101" s="47" t="s">
        <v>223</v>
      </c>
      <c r="C101" s="47" t="s">
        <v>224</v>
      </c>
      <c r="D101" s="55">
        <v>30</v>
      </c>
      <c r="E101" s="55">
        <v>30</v>
      </c>
      <c r="F101" s="55">
        <v>30</v>
      </c>
      <c r="G101" s="55">
        <v>30</v>
      </c>
      <c r="H101" s="55">
        <v>30</v>
      </c>
      <c r="I101" s="55">
        <v>30</v>
      </c>
      <c r="J101" s="55">
        <v>30</v>
      </c>
      <c r="K101" s="55">
        <v>30</v>
      </c>
      <c r="L101" s="55">
        <v>30</v>
      </c>
      <c r="M101" s="55">
        <v>30</v>
      </c>
      <c r="N101" s="55">
        <v>30</v>
      </c>
      <c r="O101" s="55"/>
      <c r="P101" s="55"/>
      <c r="Q101" s="55">
        <v>29</v>
      </c>
      <c r="R101" s="55">
        <v>30</v>
      </c>
      <c r="S101" s="55">
        <v>30</v>
      </c>
      <c r="T101" s="55">
        <v>19</v>
      </c>
      <c r="U101" s="55">
        <v>0</v>
      </c>
      <c r="V101" s="55">
        <v>30</v>
      </c>
      <c r="W101" s="55">
        <v>30</v>
      </c>
      <c r="X101" s="55">
        <v>30</v>
      </c>
      <c r="Y101" s="55">
        <v>16</v>
      </c>
      <c r="Z101" s="55"/>
      <c r="AA101" s="55"/>
      <c r="AB101" s="55"/>
      <c r="AC101" s="67">
        <v>42979</v>
      </c>
      <c r="AD101" s="52"/>
      <c r="AE101" s="87">
        <f>(D101*AG101)+(E101*AH101)+(F101*AI101)+(G101*AJ101)+(H101*AK101)+(I101*AL101)+(J101*AM101)+(K101*AN101)+(L101*AO101)+(M101*AP101)+(N101*AQ101)+(O101*AR101)+(P101*AS101)+(Q101*AT101)+(R101*AU101)+(S101*AV101)+(T101*AW101)+(U101*AX101)+(V101*AY101)+(W101*AZ101)+(X101*BA101)+(Y101*BB101)+(Z101*BC101)+(AA101*BD101)+(AB101*BE101)+(AD101*BH101)</f>
        <v>66913.320000000007</v>
      </c>
      <c r="AG101" s="53">
        <v>116.67</v>
      </c>
      <c r="AH101" s="53">
        <v>100</v>
      </c>
      <c r="AI101" s="53">
        <v>100</v>
      </c>
      <c r="AJ101" s="53">
        <v>100</v>
      </c>
      <c r="AK101" s="53">
        <v>96.67</v>
      </c>
      <c r="AL101" s="53">
        <v>96.67</v>
      </c>
      <c r="AM101" s="53">
        <v>73.33</v>
      </c>
      <c r="AN101" s="53">
        <v>170</v>
      </c>
      <c r="AO101" s="53">
        <v>123.33</v>
      </c>
      <c r="AP101" s="53">
        <v>80</v>
      </c>
      <c r="AQ101" s="53">
        <v>80</v>
      </c>
      <c r="AR101" s="53">
        <v>150</v>
      </c>
      <c r="AS101" s="53">
        <v>103.33</v>
      </c>
      <c r="AT101" s="53">
        <v>413.33</v>
      </c>
      <c r="AU101" s="53">
        <v>110</v>
      </c>
      <c r="AV101" s="53">
        <v>110</v>
      </c>
      <c r="AW101" s="53">
        <v>353.33</v>
      </c>
      <c r="AX101" s="53">
        <v>413.33</v>
      </c>
      <c r="AY101" s="53">
        <v>56.67</v>
      </c>
      <c r="AZ101" s="53">
        <v>60</v>
      </c>
      <c r="BA101" s="53">
        <v>100</v>
      </c>
      <c r="BB101" s="53">
        <v>63.33</v>
      </c>
      <c r="BC101" s="53">
        <v>180</v>
      </c>
      <c r="BD101" s="53">
        <v>270</v>
      </c>
      <c r="BE101" s="53">
        <v>623.33000000000004</v>
      </c>
      <c r="BF101" s="53">
        <v>146.66999999999999</v>
      </c>
      <c r="BG101" s="54"/>
      <c r="BH101" s="53">
        <v>146.66999999999999</v>
      </c>
    </row>
    <row r="102" spans="1:60" ht="78.75" x14ac:dyDescent="0.25">
      <c r="A102" s="47">
        <v>98</v>
      </c>
      <c r="B102" s="47" t="s">
        <v>225</v>
      </c>
      <c r="C102" s="47" t="s">
        <v>226</v>
      </c>
      <c r="D102" s="76">
        <v>54</v>
      </c>
      <c r="E102" s="76">
        <v>54</v>
      </c>
      <c r="F102" s="76">
        <v>54</v>
      </c>
      <c r="G102" s="76"/>
      <c r="H102" s="76">
        <v>54</v>
      </c>
      <c r="I102" s="76">
        <v>54</v>
      </c>
      <c r="J102" s="76">
        <v>54</v>
      </c>
      <c r="K102" s="76">
        <v>54</v>
      </c>
      <c r="L102" s="76">
        <v>54</v>
      </c>
      <c r="M102" s="76">
        <v>54</v>
      </c>
      <c r="N102" s="76">
        <v>54</v>
      </c>
      <c r="O102" s="76"/>
      <c r="P102" s="76"/>
      <c r="Q102" s="76">
        <v>50</v>
      </c>
      <c r="R102" s="76">
        <v>54</v>
      </c>
      <c r="S102" s="76">
        <v>54</v>
      </c>
      <c r="T102" s="76">
        <v>22</v>
      </c>
      <c r="U102" s="76">
        <v>0</v>
      </c>
      <c r="V102" s="76">
        <v>54</v>
      </c>
      <c r="W102" s="76">
        <v>54</v>
      </c>
      <c r="X102" s="76">
        <v>50</v>
      </c>
      <c r="Y102" s="76">
        <v>35</v>
      </c>
      <c r="Z102" s="76"/>
      <c r="AA102" s="76"/>
      <c r="AB102" s="76"/>
      <c r="AC102" s="67">
        <v>42979</v>
      </c>
      <c r="AD102" s="52"/>
      <c r="AE102" s="87">
        <f>(D102*AG102)+(E102*AH102)+(F102*AI102)+(G102*AJ102)+(H102*AK102)+(I102*AL102)+(J102*AM102)+(K102*AN102)+(L102*AO102)+(M102*AP102)+(N102*AQ102)+(O102*AR102)+(P102*AS102)+(Q102*AT102)+(R102*AU102)+(S102*AV102)+(T102*AW102)+(U102*AX102)+(V102*AY102)+(W102*AZ102)+(X102*BA102)+(Y102*BB102)+(Z102*BC102)+(AA102*BD102)+(AB102*BE102)+(AD102*BH102)</f>
        <v>109816.67</v>
      </c>
      <c r="AG102" s="53">
        <v>116.67</v>
      </c>
      <c r="AH102" s="53">
        <v>100</v>
      </c>
      <c r="AI102" s="53">
        <v>100</v>
      </c>
      <c r="AJ102" s="53">
        <v>100</v>
      </c>
      <c r="AK102" s="53">
        <v>96.67</v>
      </c>
      <c r="AL102" s="53">
        <v>96.67</v>
      </c>
      <c r="AM102" s="53">
        <v>73.33</v>
      </c>
      <c r="AN102" s="53">
        <v>170</v>
      </c>
      <c r="AO102" s="53">
        <v>123.33</v>
      </c>
      <c r="AP102" s="53">
        <v>80</v>
      </c>
      <c r="AQ102" s="53">
        <v>80</v>
      </c>
      <c r="AR102" s="53">
        <v>150</v>
      </c>
      <c r="AS102" s="53">
        <v>103.33</v>
      </c>
      <c r="AT102" s="53">
        <v>413.33</v>
      </c>
      <c r="AU102" s="53">
        <v>110</v>
      </c>
      <c r="AV102" s="53">
        <v>110</v>
      </c>
      <c r="AW102" s="53">
        <v>353.33</v>
      </c>
      <c r="AX102" s="53">
        <v>413.33</v>
      </c>
      <c r="AY102" s="53">
        <v>56.67</v>
      </c>
      <c r="AZ102" s="53">
        <v>60</v>
      </c>
      <c r="BA102" s="53">
        <v>100</v>
      </c>
      <c r="BB102" s="53">
        <v>63.33</v>
      </c>
      <c r="BC102" s="53">
        <v>180</v>
      </c>
      <c r="BD102" s="53">
        <v>270</v>
      </c>
      <c r="BE102" s="53">
        <v>623.33000000000004</v>
      </c>
      <c r="BF102" s="53">
        <v>146.66999999999999</v>
      </c>
      <c r="BG102" s="54"/>
      <c r="BH102" s="53">
        <v>146.66999999999999</v>
      </c>
    </row>
    <row r="103" spans="1:60" ht="63" x14ac:dyDescent="0.25">
      <c r="A103" s="47">
        <v>99</v>
      </c>
      <c r="B103" s="47" t="s">
        <v>227</v>
      </c>
      <c r="C103" s="47" t="s">
        <v>228</v>
      </c>
      <c r="D103" s="55">
        <v>67</v>
      </c>
      <c r="E103" s="55">
        <v>67</v>
      </c>
      <c r="F103" s="55">
        <v>67</v>
      </c>
      <c r="G103" s="55">
        <v>67</v>
      </c>
      <c r="H103" s="55">
        <v>67</v>
      </c>
      <c r="I103" s="55">
        <v>67</v>
      </c>
      <c r="J103" s="55">
        <v>67</v>
      </c>
      <c r="K103" s="55">
        <v>67</v>
      </c>
      <c r="L103" s="55">
        <v>67</v>
      </c>
      <c r="M103" s="55">
        <v>67</v>
      </c>
      <c r="N103" s="55">
        <v>67</v>
      </c>
      <c r="O103" s="55">
        <v>67</v>
      </c>
      <c r="P103" s="55">
        <v>67</v>
      </c>
      <c r="Q103" s="55">
        <v>67</v>
      </c>
      <c r="R103" s="55">
        <v>67</v>
      </c>
      <c r="S103" s="55">
        <v>67</v>
      </c>
      <c r="T103" s="55">
        <v>67</v>
      </c>
      <c r="U103" s="55">
        <v>0</v>
      </c>
      <c r="V103" s="55">
        <v>67</v>
      </c>
      <c r="W103" s="55">
        <v>67</v>
      </c>
      <c r="X103" s="55">
        <v>65</v>
      </c>
      <c r="Y103" s="55">
        <v>41</v>
      </c>
      <c r="Z103" s="55">
        <v>4</v>
      </c>
      <c r="AA103" s="55">
        <v>4</v>
      </c>
      <c r="AB103" s="55">
        <v>67</v>
      </c>
      <c r="AC103" s="67">
        <v>42979</v>
      </c>
      <c r="AD103" s="52"/>
      <c r="AE103" s="87">
        <f>(D103*AG103)+(E103*AH103)+(F103*AI103)+(G103*AJ103)+(H103*AK103)+(I103*AL103)+(J103*AM103)+(K103*AN103)+(L103*AO103)+(M103*AP103)+(N103*AQ103)+(O103*AR103)+(P103*AS103)+(Q103*AT103)+(R103*AU103)+(S103*AV103)+(T103*AW103)+(U103*AX103)+(V103*AY103)+(W103*AZ103)+(X103*BA103)+(Y103*BB103)+(Z103*BC103)+(AA103*BD103)+(AB103*BE103)+(AD103*BH103)</f>
        <v>219712.75</v>
      </c>
      <c r="AG103" s="53">
        <v>116.67</v>
      </c>
      <c r="AH103" s="53">
        <v>100</v>
      </c>
      <c r="AI103" s="53">
        <v>100</v>
      </c>
      <c r="AJ103" s="53">
        <v>100</v>
      </c>
      <c r="AK103" s="53">
        <v>96.67</v>
      </c>
      <c r="AL103" s="53">
        <v>96.67</v>
      </c>
      <c r="AM103" s="53">
        <v>73.33</v>
      </c>
      <c r="AN103" s="53">
        <v>170</v>
      </c>
      <c r="AO103" s="53">
        <v>123.33</v>
      </c>
      <c r="AP103" s="53">
        <v>80</v>
      </c>
      <c r="AQ103" s="53">
        <v>80</v>
      </c>
      <c r="AR103" s="53">
        <v>150</v>
      </c>
      <c r="AS103" s="53">
        <v>103.33</v>
      </c>
      <c r="AT103" s="53">
        <v>413.33</v>
      </c>
      <c r="AU103" s="53">
        <v>110</v>
      </c>
      <c r="AV103" s="53">
        <v>110</v>
      </c>
      <c r="AW103" s="53">
        <v>353.33</v>
      </c>
      <c r="AX103" s="53">
        <v>413.33</v>
      </c>
      <c r="AY103" s="53">
        <v>56.67</v>
      </c>
      <c r="AZ103" s="53">
        <v>60</v>
      </c>
      <c r="BA103" s="53">
        <v>100</v>
      </c>
      <c r="BB103" s="53">
        <v>63.33</v>
      </c>
      <c r="BC103" s="53">
        <v>180</v>
      </c>
      <c r="BD103" s="53">
        <v>270</v>
      </c>
      <c r="BE103" s="53">
        <v>623.33000000000004</v>
      </c>
      <c r="BF103" s="53">
        <v>146.66999999999999</v>
      </c>
      <c r="BG103" s="54"/>
      <c r="BH103" s="53">
        <v>146.66999999999999</v>
      </c>
    </row>
    <row r="104" spans="1:60" ht="63" x14ac:dyDescent="0.25">
      <c r="A104" s="47">
        <v>100</v>
      </c>
      <c r="B104" s="47" t="s">
        <v>229</v>
      </c>
      <c r="C104" s="47" t="s">
        <v>230</v>
      </c>
      <c r="D104" s="55">
        <v>51</v>
      </c>
      <c r="E104" s="55">
        <v>51</v>
      </c>
      <c r="F104" s="55">
        <v>51</v>
      </c>
      <c r="G104" s="55">
        <v>51</v>
      </c>
      <c r="H104" s="55">
        <v>51</v>
      </c>
      <c r="I104" s="55">
        <v>51</v>
      </c>
      <c r="J104" s="55">
        <v>51</v>
      </c>
      <c r="K104" s="55">
        <v>51</v>
      </c>
      <c r="L104" s="55">
        <v>51</v>
      </c>
      <c r="M104" s="55">
        <v>51</v>
      </c>
      <c r="N104" s="55">
        <v>51</v>
      </c>
      <c r="O104" s="55">
        <v>51</v>
      </c>
      <c r="P104" s="55">
        <v>49</v>
      </c>
      <c r="Q104" s="55">
        <v>49</v>
      </c>
      <c r="R104" s="55">
        <v>51</v>
      </c>
      <c r="S104" s="55">
        <v>51</v>
      </c>
      <c r="T104" s="55">
        <v>11</v>
      </c>
      <c r="U104" s="55">
        <v>0</v>
      </c>
      <c r="V104" s="55">
        <v>51</v>
      </c>
      <c r="W104" s="55">
        <v>51</v>
      </c>
      <c r="X104" s="55">
        <v>49</v>
      </c>
      <c r="Y104" s="55">
        <v>29</v>
      </c>
      <c r="Z104" s="55">
        <v>0</v>
      </c>
      <c r="AA104" s="55">
        <v>0</v>
      </c>
      <c r="AB104" s="55">
        <v>14</v>
      </c>
      <c r="AC104" s="67">
        <v>42979</v>
      </c>
      <c r="AD104" s="52">
        <v>7</v>
      </c>
      <c r="AE104" s="87">
        <f>(D104*AG104)+(E104*AH104)+(F104*AI104)+(G104*AJ104)+(H104*AK104)+(I104*AL104)+(J104*AM104)+(K104*AN104)+(L104*AO104)+(M104*AP104)+(N104*AQ104)+(O104*AR104)+(P104*AS104)+(Q104*AT104)+(R104*AU104)+(S104*AV104)+(T104*AW104)+(U104*AX104)+(V104*AY104)+(W104*AZ104)+(X104*BA104)+(Y104*BB104)+(Z104*BC104)+(AA104*BD104)+(AB104*BE104)+(AD104*BH104)</f>
        <v>128483.19</v>
      </c>
      <c r="AG104" s="53">
        <v>116.67</v>
      </c>
      <c r="AH104" s="53">
        <v>100</v>
      </c>
      <c r="AI104" s="53">
        <v>100</v>
      </c>
      <c r="AJ104" s="53">
        <v>100</v>
      </c>
      <c r="AK104" s="53">
        <v>96.67</v>
      </c>
      <c r="AL104" s="53">
        <v>96.67</v>
      </c>
      <c r="AM104" s="53">
        <v>73.33</v>
      </c>
      <c r="AN104" s="53">
        <v>170</v>
      </c>
      <c r="AO104" s="53">
        <v>123.33</v>
      </c>
      <c r="AP104" s="53">
        <v>80</v>
      </c>
      <c r="AQ104" s="53">
        <v>80</v>
      </c>
      <c r="AR104" s="53">
        <v>150</v>
      </c>
      <c r="AS104" s="53">
        <v>103.33</v>
      </c>
      <c r="AT104" s="53">
        <v>413.33</v>
      </c>
      <c r="AU104" s="53">
        <v>110</v>
      </c>
      <c r="AV104" s="53">
        <v>110</v>
      </c>
      <c r="AW104" s="53">
        <v>353.33</v>
      </c>
      <c r="AX104" s="53">
        <v>413.33</v>
      </c>
      <c r="AY104" s="53">
        <v>56.67</v>
      </c>
      <c r="AZ104" s="53">
        <v>60</v>
      </c>
      <c r="BA104" s="53">
        <v>100</v>
      </c>
      <c r="BB104" s="53">
        <v>63.33</v>
      </c>
      <c r="BC104" s="53">
        <v>180</v>
      </c>
      <c r="BD104" s="53">
        <v>270</v>
      </c>
      <c r="BE104" s="53">
        <v>623.33000000000004</v>
      </c>
      <c r="BF104" s="53">
        <v>146.66999999999999</v>
      </c>
      <c r="BG104" s="54"/>
      <c r="BH104" s="53">
        <v>146.66999999999999</v>
      </c>
    </row>
    <row r="105" spans="1:60" ht="110.25" x14ac:dyDescent="0.25">
      <c r="A105" s="47">
        <v>101</v>
      </c>
      <c r="B105" s="47" t="s">
        <v>231</v>
      </c>
      <c r="C105" s="47" t="s">
        <v>232</v>
      </c>
      <c r="D105" s="55">
        <v>30</v>
      </c>
      <c r="E105" s="55">
        <v>30</v>
      </c>
      <c r="F105" s="55">
        <v>30</v>
      </c>
      <c r="G105" s="55">
        <v>30</v>
      </c>
      <c r="H105" s="55">
        <v>30</v>
      </c>
      <c r="I105" s="55">
        <v>30</v>
      </c>
      <c r="J105" s="55">
        <v>30</v>
      </c>
      <c r="K105" s="55">
        <v>30</v>
      </c>
      <c r="L105" s="55">
        <v>30</v>
      </c>
      <c r="M105" s="55">
        <v>30</v>
      </c>
      <c r="N105" s="55">
        <v>30</v>
      </c>
      <c r="O105" s="55">
        <v>30</v>
      </c>
      <c r="P105" s="55">
        <v>0</v>
      </c>
      <c r="Q105" s="55">
        <v>26</v>
      </c>
      <c r="R105" s="55">
        <v>30</v>
      </c>
      <c r="S105" s="55">
        <v>30</v>
      </c>
      <c r="T105" s="55">
        <v>30</v>
      </c>
      <c r="U105" s="55">
        <v>0</v>
      </c>
      <c r="V105" s="55">
        <v>30</v>
      </c>
      <c r="W105" s="55">
        <v>30</v>
      </c>
      <c r="X105" s="55">
        <v>26</v>
      </c>
      <c r="Y105" s="55">
        <v>12</v>
      </c>
      <c r="Z105" s="55">
        <v>0</v>
      </c>
      <c r="AA105" s="55">
        <v>0</v>
      </c>
      <c r="AB105" s="55">
        <v>0</v>
      </c>
      <c r="AC105" s="62">
        <v>42856</v>
      </c>
      <c r="AD105" s="52"/>
      <c r="AE105" s="87">
        <f>(D105*AG105)+(E105*AH105)+(F105*AI105)+(G105*AJ105)+(H105*AK105)+(I105*AL105)+(J105*AM105)+(K105*AN105)+(L105*AO105)+(M105*AP105)+(N105*AQ105)+(O105*AR105)+(P105*AS105)+(Q105*AT105)+(R105*AU105)+(S105*AV105)+(T105*AW105)+(U105*AX105)+(V105*AY105)+(W105*AZ105)+(X105*BA105)+(Y105*BB105)+(Z105*BC105)+(AA105*BD105)+(AB105*BE105)+(AD105*BH105)</f>
        <v>73406.640000000014</v>
      </c>
      <c r="AG105" s="53">
        <v>116.67</v>
      </c>
      <c r="AH105" s="53">
        <v>100</v>
      </c>
      <c r="AI105" s="53">
        <v>100</v>
      </c>
      <c r="AJ105" s="53">
        <v>100</v>
      </c>
      <c r="AK105" s="53">
        <v>96.67</v>
      </c>
      <c r="AL105" s="53">
        <v>96.67</v>
      </c>
      <c r="AM105" s="53">
        <v>73.33</v>
      </c>
      <c r="AN105" s="53">
        <v>170</v>
      </c>
      <c r="AO105" s="53">
        <v>123.33</v>
      </c>
      <c r="AP105" s="53">
        <v>80</v>
      </c>
      <c r="AQ105" s="53">
        <v>80</v>
      </c>
      <c r="AR105" s="53">
        <v>150</v>
      </c>
      <c r="AS105" s="53">
        <v>103.33</v>
      </c>
      <c r="AT105" s="53">
        <v>413.33</v>
      </c>
      <c r="AU105" s="53">
        <v>110</v>
      </c>
      <c r="AV105" s="53">
        <v>110</v>
      </c>
      <c r="AW105" s="53">
        <v>353.33</v>
      </c>
      <c r="AX105" s="53">
        <v>413.33</v>
      </c>
      <c r="AY105" s="53">
        <v>56.67</v>
      </c>
      <c r="AZ105" s="53">
        <v>60</v>
      </c>
      <c r="BA105" s="53">
        <v>100</v>
      </c>
      <c r="BB105" s="53">
        <v>63.33</v>
      </c>
      <c r="BC105" s="53">
        <v>180</v>
      </c>
      <c r="BD105" s="53">
        <v>270</v>
      </c>
      <c r="BE105" s="53">
        <v>623.33000000000004</v>
      </c>
      <c r="BF105" s="53">
        <v>146.66999999999999</v>
      </c>
      <c r="BG105" s="54"/>
      <c r="BH105" s="53">
        <v>146.66999999999999</v>
      </c>
    </row>
    <row r="106" spans="1:60" ht="63" x14ac:dyDescent="0.25">
      <c r="A106" s="47">
        <v>102</v>
      </c>
      <c r="B106" s="47" t="s">
        <v>233</v>
      </c>
      <c r="C106" s="47" t="s">
        <v>234</v>
      </c>
      <c r="D106" s="55">
        <v>32</v>
      </c>
      <c r="E106" s="55">
        <v>32</v>
      </c>
      <c r="F106" s="55">
        <v>32</v>
      </c>
      <c r="G106" s="55">
        <v>32</v>
      </c>
      <c r="H106" s="55">
        <v>32</v>
      </c>
      <c r="I106" s="55">
        <v>32</v>
      </c>
      <c r="J106" s="55">
        <v>32</v>
      </c>
      <c r="K106" s="55">
        <v>32</v>
      </c>
      <c r="L106" s="55">
        <v>32</v>
      </c>
      <c r="M106" s="55">
        <v>32</v>
      </c>
      <c r="N106" s="55">
        <v>32</v>
      </c>
      <c r="O106" s="55">
        <v>32</v>
      </c>
      <c r="P106" s="55">
        <v>29</v>
      </c>
      <c r="Q106" s="55">
        <v>29</v>
      </c>
      <c r="R106" s="55">
        <v>32</v>
      </c>
      <c r="S106" s="55">
        <v>32</v>
      </c>
      <c r="T106" s="55">
        <v>32</v>
      </c>
      <c r="U106" s="55">
        <v>0</v>
      </c>
      <c r="V106" s="55">
        <v>32</v>
      </c>
      <c r="W106" s="55">
        <v>32</v>
      </c>
      <c r="X106" s="55">
        <v>29</v>
      </c>
      <c r="Y106" s="55">
        <v>17</v>
      </c>
      <c r="Z106" s="55">
        <v>0</v>
      </c>
      <c r="AA106" s="55">
        <v>0</v>
      </c>
      <c r="AB106" s="55">
        <v>0</v>
      </c>
      <c r="AC106" s="62">
        <v>42979</v>
      </c>
      <c r="AD106" s="73">
        <v>4</v>
      </c>
      <c r="AE106" s="87">
        <f>(D106*AG106)+(E106*AH106)+(F106*AI106)+(G106*AJ106)+(H106*AK106)+(I106*AL106)+(J106*AM106)+(K106*AN106)+(L106*AO106)+(M106*AP106)+(N106*AQ106)+(O106*AR106)+(P106*AS106)+(Q106*AT106)+(R106*AU106)+(S106*AV106)+(T106*AW106)+(U106*AX106)+(V106*AY106)+(W106*AZ106)+(X106*BA106)+(Y106*BB106)+(Z106*BC106)+(AA106*BD106)+(AB106*BE106)+(AD106*BH106)</f>
        <v>82799.87</v>
      </c>
      <c r="AG106" s="53">
        <v>116.67</v>
      </c>
      <c r="AH106" s="53">
        <v>100</v>
      </c>
      <c r="AI106" s="53">
        <v>100</v>
      </c>
      <c r="AJ106" s="53">
        <v>100</v>
      </c>
      <c r="AK106" s="53">
        <v>96.67</v>
      </c>
      <c r="AL106" s="53">
        <v>96.67</v>
      </c>
      <c r="AM106" s="53">
        <v>73.33</v>
      </c>
      <c r="AN106" s="53">
        <v>170</v>
      </c>
      <c r="AO106" s="53">
        <v>123.33</v>
      </c>
      <c r="AP106" s="53">
        <v>80</v>
      </c>
      <c r="AQ106" s="53">
        <v>80</v>
      </c>
      <c r="AR106" s="53">
        <v>150</v>
      </c>
      <c r="AS106" s="53">
        <v>103.33</v>
      </c>
      <c r="AT106" s="53">
        <v>413.33</v>
      </c>
      <c r="AU106" s="53">
        <v>110</v>
      </c>
      <c r="AV106" s="53">
        <v>110</v>
      </c>
      <c r="AW106" s="53">
        <v>353.33</v>
      </c>
      <c r="AX106" s="53">
        <v>413.33</v>
      </c>
      <c r="AY106" s="53">
        <v>56.67</v>
      </c>
      <c r="AZ106" s="53">
        <v>60</v>
      </c>
      <c r="BA106" s="53">
        <v>100</v>
      </c>
      <c r="BB106" s="53">
        <v>63.33</v>
      </c>
      <c r="BC106" s="53">
        <v>180</v>
      </c>
      <c r="BD106" s="53">
        <v>270</v>
      </c>
      <c r="BE106" s="53">
        <v>623.33000000000004</v>
      </c>
      <c r="BF106" s="53">
        <v>146.66999999999999</v>
      </c>
      <c r="BG106" s="54"/>
      <c r="BH106" s="53">
        <v>146.66999999999999</v>
      </c>
    </row>
    <row r="107" spans="1:60" ht="78.75" x14ac:dyDescent="0.25">
      <c r="A107" s="47">
        <v>103</v>
      </c>
      <c r="B107" s="47" t="s">
        <v>235</v>
      </c>
      <c r="C107" s="47" t="s">
        <v>236</v>
      </c>
      <c r="D107" s="55">
        <v>59</v>
      </c>
      <c r="E107" s="55">
        <v>59</v>
      </c>
      <c r="F107" s="55">
        <v>59</v>
      </c>
      <c r="G107" s="55">
        <v>59</v>
      </c>
      <c r="H107" s="55">
        <v>59</v>
      </c>
      <c r="I107" s="55">
        <v>59</v>
      </c>
      <c r="J107" s="55">
        <v>59</v>
      </c>
      <c r="K107" s="55">
        <v>59</v>
      </c>
      <c r="L107" s="55">
        <v>59</v>
      </c>
      <c r="M107" s="55">
        <v>59</v>
      </c>
      <c r="N107" s="55">
        <v>59</v>
      </c>
      <c r="O107" s="55">
        <v>59</v>
      </c>
      <c r="P107" s="55">
        <v>53</v>
      </c>
      <c r="Q107" s="55">
        <v>53</v>
      </c>
      <c r="R107" s="55">
        <v>59</v>
      </c>
      <c r="S107" s="55">
        <v>59</v>
      </c>
      <c r="T107" s="55">
        <v>42</v>
      </c>
      <c r="U107" s="55">
        <v>0</v>
      </c>
      <c r="V107" s="55">
        <v>59</v>
      </c>
      <c r="W107" s="55">
        <v>59</v>
      </c>
      <c r="X107" s="55">
        <v>53</v>
      </c>
      <c r="Y107" s="55">
        <v>40</v>
      </c>
      <c r="Z107" s="55">
        <v>0</v>
      </c>
      <c r="AA107" s="55">
        <v>0</v>
      </c>
      <c r="AB107" s="55">
        <v>0</v>
      </c>
      <c r="AC107" s="62">
        <v>43040</v>
      </c>
      <c r="AD107" s="73"/>
      <c r="AE107" s="87">
        <f>(D107*AG107)+(E107*AH107)+(F107*AI107)+(G107*AJ107)+(H107*AK107)+(I107*AL107)+(J107*AM107)+(K107*AN107)+(L107*AO107)+(M107*AP107)+(N107*AQ107)+(O107*AR107)+(P107*AS107)+(Q107*AT107)+(R107*AU107)+(S107*AV107)+(T107*AW107)+(U107*AX107)+(V107*AY107)+(W107*AZ107)+(X107*BA107)+(Y107*BB107)+(Z107*BC107)+(AA107*BD107)+(AB107*BE107)+(AD107*BH107)</f>
        <v>145833.1</v>
      </c>
      <c r="AG107" s="53">
        <v>116.67</v>
      </c>
      <c r="AH107" s="53">
        <v>100</v>
      </c>
      <c r="AI107" s="53">
        <v>100</v>
      </c>
      <c r="AJ107" s="53">
        <v>100</v>
      </c>
      <c r="AK107" s="53">
        <v>96.67</v>
      </c>
      <c r="AL107" s="53">
        <v>96.67</v>
      </c>
      <c r="AM107" s="53">
        <v>73.33</v>
      </c>
      <c r="AN107" s="53">
        <v>170</v>
      </c>
      <c r="AO107" s="53">
        <v>123.33</v>
      </c>
      <c r="AP107" s="53">
        <v>80</v>
      </c>
      <c r="AQ107" s="53">
        <v>80</v>
      </c>
      <c r="AR107" s="53">
        <v>150</v>
      </c>
      <c r="AS107" s="53">
        <v>103.33</v>
      </c>
      <c r="AT107" s="53">
        <v>413.33</v>
      </c>
      <c r="AU107" s="53">
        <v>110</v>
      </c>
      <c r="AV107" s="53">
        <v>110</v>
      </c>
      <c r="AW107" s="53">
        <v>353.33</v>
      </c>
      <c r="AX107" s="53">
        <v>413.33</v>
      </c>
      <c r="AY107" s="53">
        <v>56.67</v>
      </c>
      <c r="AZ107" s="53">
        <v>60</v>
      </c>
      <c r="BA107" s="53">
        <v>100</v>
      </c>
      <c r="BB107" s="53">
        <v>63.33</v>
      </c>
      <c r="BC107" s="53">
        <v>180</v>
      </c>
      <c r="BD107" s="53">
        <v>270</v>
      </c>
      <c r="BE107" s="53">
        <v>623.33000000000004</v>
      </c>
      <c r="BF107" s="53">
        <v>146.66999999999999</v>
      </c>
      <c r="BG107" s="54"/>
      <c r="BH107" s="53">
        <v>146.66999999999999</v>
      </c>
    </row>
    <row r="108" spans="1:60" ht="141.75" x14ac:dyDescent="0.25">
      <c r="A108" s="47">
        <v>104</v>
      </c>
      <c r="B108" s="47" t="s">
        <v>237</v>
      </c>
      <c r="C108" s="47" t="s">
        <v>238</v>
      </c>
      <c r="D108" s="82">
        <v>44</v>
      </c>
      <c r="E108" s="82">
        <v>44</v>
      </c>
      <c r="F108" s="82">
        <v>44</v>
      </c>
      <c r="G108" s="82">
        <v>44</v>
      </c>
      <c r="H108" s="82">
        <v>44</v>
      </c>
      <c r="I108" s="82">
        <v>44</v>
      </c>
      <c r="J108" s="82">
        <v>44</v>
      </c>
      <c r="K108" s="82">
        <v>44</v>
      </c>
      <c r="L108" s="82">
        <v>44</v>
      </c>
      <c r="M108" s="82">
        <v>44</v>
      </c>
      <c r="N108" s="82">
        <v>44</v>
      </c>
      <c r="O108" s="82">
        <v>44</v>
      </c>
      <c r="P108" s="82">
        <v>44</v>
      </c>
      <c r="Q108" s="82">
        <v>39</v>
      </c>
      <c r="R108" s="82">
        <v>44</v>
      </c>
      <c r="S108" s="82">
        <v>44</v>
      </c>
      <c r="T108" s="82">
        <v>25</v>
      </c>
      <c r="U108" s="82">
        <v>0</v>
      </c>
      <c r="V108" s="82">
        <v>44</v>
      </c>
      <c r="W108" s="82">
        <v>44</v>
      </c>
      <c r="X108" s="82">
        <v>39</v>
      </c>
      <c r="Y108" s="82"/>
      <c r="Z108" s="82">
        <v>0</v>
      </c>
      <c r="AA108" s="82">
        <v>0</v>
      </c>
      <c r="AB108" s="82">
        <v>6</v>
      </c>
      <c r="AC108" s="62">
        <v>43009</v>
      </c>
      <c r="AD108" s="73"/>
      <c r="AE108" s="87">
        <f>(D108*AG108)+(E108*AH108)+(F108*AI108)+(G108*AJ108)+(H108*AK108)+(I108*AL108)+(J108*AM108)+(K108*AN108)+(L108*AO108)+(M108*AP108)+(N108*AQ108)+(O108*AR108)+(P108*AS108)+(Q108*AT108)+(R108*AU108)+(S108*AV108)+(T108*AW108)+(U108*AX108)+(V108*AY108)+(W108*AZ108)+(X108*BA108)+(Y108*BB108)+(Z108*BC108)+(AA108*BD108)+(AB108*BE108)+(AD108*BH108)</f>
        <v>108566.57999999999</v>
      </c>
      <c r="AG108" s="53">
        <v>116.67</v>
      </c>
      <c r="AH108" s="53">
        <v>100</v>
      </c>
      <c r="AI108" s="53">
        <v>100</v>
      </c>
      <c r="AJ108" s="53">
        <v>100</v>
      </c>
      <c r="AK108" s="53">
        <v>96.67</v>
      </c>
      <c r="AL108" s="53">
        <v>96.67</v>
      </c>
      <c r="AM108" s="53">
        <v>73.33</v>
      </c>
      <c r="AN108" s="53">
        <v>170</v>
      </c>
      <c r="AO108" s="53">
        <v>123.33</v>
      </c>
      <c r="AP108" s="53">
        <v>80</v>
      </c>
      <c r="AQ108" s="53">
        <v>80</v>
      </c>
      <c r="AR108" s="53">
        <v>150</v>
      </c>
      <c r="AS108" s="53">
        <v>103.33</v>
      </c>
      <c r="AT108" s="53">
        <v>413.33</v>
      </c>
      <c r="AU108" s="53">
        <v>110</v>
      </c>
      <c r="AV108" s="53">
        <v>110</v>
      </c>
      <c r="AW108" s="53">
        <v>353.33</v>
      </c>
      <c r="AX108" s="53">
        <v>413.33</v>
      </c>
      <c r="AY108" s="53">
        <v>56.67</v>
      </c>
      <c r="AZ108" s="53">
        <v>60</v>
      </c>
      <c r="BA108" s="53">
        <v>100</v>
      </c>
      <c r="BB108" s="53">
        <v>63.33</v>
      </c>
      <c r="BC108" s="53">
        <v>180</v>
      </c>
      <c r="BD108" s="53">
        <v>270</v>
      </c>
      <c r="BE108" s="53">
        <v>623.33000000000004</v>
      </c>
      <c r="BF108" s="53">
        <v>146.66999999999999</v>
      </c>
      <c r="BG108" s="54"/>
      <c r="BH108" s="53">
        <v>146.66999999999999</v>
      </c>
    </row>
    <row r="109" spans="1:60" ht="110.25" x14ac:dyDescent="0.25">
      <c r="A109" s="47">
        <v>105</v>
      </c>
      <c r="B109" s="47" t="s">
        <v>239</v>
      </c>
      <c r="C109" s="47" t="s">
        <v>240</v>
      </c>
      <c r="D109" s="83">
        <v>151</v>
      </c>
      <c r="E109" s="83">
        <v>151</v>
      </c>
      <c r="F109" s="83">
        <v>151</v>
      </c>
      <c r="G109" s="83">
        <v>0</v>
      </c>
      <c r="H109" s="83">
        <v>151</v>
      </c>
      <c r="I109" s="83">
        <v>151</v>
      </c>
      <c r="J109" s="83">
        <v>151</v>
      </c>
      <c r="K109" s="83">
        <v>151</v>
      </c>
      <c r="L109" s="83">
        <v>151</v>
      </c>
      <c r="M109" s="83">
        <v>151</v>
      </c>
      <c r="N109" s="83">
        <v>151</v>
      </c>
      <c r="O109" s="83">
        <v>0</v>
      </c>
      <c r="P109" s="83">
        <v>0</v>
      </c>
      <c r="Q109" s="83">
        <v>143</v>
      </c>
      <c r="R109" s="83">
        <v>151</v>
      </c>
      <c r="S109" s="83">
        <v>151</v>
      </c>
      <c r="T109" s="83">
        <v>151</v>
      </c>
      <c r="U109" s="83">
        <v>0</v>
      </c>
      <c r="V109" s="83">
        <v>0</v>
      </c>
      <c r="W109" s="83">
        <v>151</v>
      </c>
      <c r="X109" s="83">
        <v>143</v>
      </c>
      <c r="Y109" s="83">
        <v>95</v>
      </c>
      <c r="Z109" s="83">
        <v>0</v>
      </c>
      <c r="AA109" s="83">
        <v>0</v>
      </c>
      <c r="AB109" s="83">
        <v>10</v>
      </c>
      <c r="AC109" s="62">
        <v>43040</v>
      </c>
      <c r="AD109" s="73"/>
      <c r="AE109" s="87">
        <f>(D109*AG109)+(E109*AH109)+(F109*AI109)+(G109*AJ109)+(H109*AK109)+(I109*AL109)+(J109*AM109)+(K109*AN109)+(L109*AO109)+(M109*AP109)+(N109*AQ109)+(O109*AR109)+(P109*AS109)+(Q109*AT109)+(R109*AU109)+(S109*AV109)+(T109*AW109)+(U109*AX109)+(V109*AY109)+(W109*AZ109)+(X109*BA109)+(Y109*BB109)+(Z109*BC109)+(AA109*BD109)+(AB109*BE109)+(AD109*BH109)</f>
        <v>337825.83999999997</v>
      </c>
      <c r="AG109" s="53">
        <v>116.67</v>
      </c>
      <c r="AH109" s="53">
        <v>100</v>
      </c>
      <c r="AI109" s="53">
        <v>100</v>
      </c>
      <c r="AJ109" s="53">
        <v>100</v>
      </c>
      <c r="AK109" s="53">
        <v>96.67</v>
      </c>
      <c r="AL109" s="53">
        <v>96.67</v>
      </c>
      <c r="AM109" s="53">
        <v>73.33</v>
      </c>
      <c r="AN109" s="53">
        <v>170</v>
      </c>
      <c r="AO109" s="53">
        <v>123.33</v>
      </c>
      <c r="AP109" s="53">
        <v>80</v>
      </c>
      <c r="AQ109" s="53">
        <v>80</v>
      </c>
      <c r="AR109" s="53">
        <v>150</v>
      </c>
      <c r="AS109" s="53">
        <v>103.33</v>
      </c>
      <c r="AT109" s="53">
        <v>413.33</v>
      </c>
      <c r="AU109" s="53">
        <v>110</v>
      </c>
      <c r="AV109" s="53">
        <v>110</v>
      </c>
      <c r="AW109" s="53">
        <v>353.33</v>
      </c>
      <c r="AX109" s="53">
        <v>413.33</v>
      </c>
      <c r="AY109" s="53">
        <v>56.67</v>
      </c>
      <c r="AZ109" s="53">
        <v>60</v>
      </c>
      <c r="BA109" s="53">
        <v>100</v>
      </c>
      <c r="BB109" s="53">
        <v>63.33</v>
      </c>
      <c r="BC109" s="53">
        <v>180</v>
      </c>
      <c r="BD109" s="53">
        <v>270</v>
      </c>
      <c r="BE109" s="53">
        <v>623.33000000000004</v>
      </c>
      <c r="BF109" s="53">
        <v>146.66999999999999</v>
      </c>
      <c r="BG109" s="54"/>
      <c r="BH109" s="53">
        <v>146.66999999999999</v>
      </c>
    </row>
    <row r="110" spans="1:60" ht="63" x14ac:dyDescent="0.25">
      <c r="A110" s="47">
        <v>106</v>
      </c>
      <c r="B110" s="47" t="s">
        <v>241</v>
      </c>
      <c r="C110" s="68"/>
      <c r="D110" s="57">
        <v>55</v>
      </c>
      <c r="E110" s="57">
        <v>55</v>
      </c>
      <c r="F110" s="57">
        <v>55</v>
      </c>
      <c r="G110" s="57">
        <v>55</v>
      </c>
      <c r="H110" s="57">
        <v>55</v>
      </c>
      <c r="I110" s="57">
        <v>55</v>
      </c>
      <c r="J110" s="57">
        <v>55</v>
      </c>
      <c r="K110" s="57">
        <v>55</v>
      </c>
      <c r="L110" s="57">
        <v>55</v>
      </c>
      <c r="M110" s="57">
        <v>55</v>
      </c>
      <c r="N110" s="57">
        <v>55</v>
      </c>
      <c r="O110" s="57">
        <v>55</v>
      </c>
      <c r="P110" s="57">
        <v>55</v>
      </c>
      <c r="Q110" s="57">
        <v>51</v>
      </c>
      <c r="R110" s="57">
        <v>55</v>
      </c>
      <c r="S110" s="57">
        <v>55</v>
      </c>
      <c r="T110" s="57">
        <v>30</v>
      </c>
      <c r="U110" s="57">
        <v>0</v>
      </c>
      <c r="V110" s="57">
        <v>5</v>
      </c>
      <c r="W110" s="57">
        <v>55</v>
      </c>
      <c r="X110" s="57">
        <v>51</v>
      </c>
      <c r="Y110" s="57">
        <v>40</v>
      </c>
      <c r="Z110" s="57">
        <v>0</v>
      </c>
      <c r="AA110" s="57">
        <v>0</v>
      </c>
      <c r="AB110" s="57">
        <v>15</v>
      </c>
      <c r="AC110" s="62">
        <v>43040</v>
      </c>
      <c r="AD110" s="73"/>
      <c r="AE110" s="87">
        <f>(D110*AG110)+(E110*AH110)+(F110*AI110)+(G110*AJ110)+(H110*AK110)+(I110*AL110)+(J110*AM110)+(K110*AN110)+(L110*AO110)+(M110*AP110)+(N110*AQ110)+(O110*AR110)+(P110*AS110)+(Q110*AT110)+(R110*AU110)+(S110*AV110)+(T110*AW110)+(U110*AX110)+(V110*AY110)+(W110*AZ110)+(X110*BA110)+(Y110*BB110)+(Z110*BC110)+(AA110*BD110)+(AB110*BE110)+(AD110*BH110)</f>
        <v>140796.23000000001</v>
      </c>
      <c r="AG110" s="53">
        <v>116.67</v>
      </c>
      <c r="AH110" s="53">
        <v>100</v>
      </c>
      <c r="AI110" s="53">
        <v>100</v>
      </c>
      <c r="AJ110" s="53">
        <v>100</v>
      </c>
      <c r="AK110" s="53">
        <v>96.67</v>
      </c>
      <c r="AL110" s="53">
        <v>96.67</v>
      </c>
      <c r="AM110" s="53">
        <v>73.33</v>
      </c>
      <c r="AN110" s="53">
        <v>170</v>
      </c>
      <c r="AO110" s="53">
        <v>123.33</v>
      </c>
      <c r="AP110" s="53">
        <v>80</v>
      </c>
      <c r="AQ110" s="53">
        <v>80</v>
      </c>
      <c r="AR110" s="53">
        <v>150</v>
      </c>
      <c r="AS110" s="53">
        <v>103.33</v>
      </c>
      <c r="AT110" s="53">
        <v>413.33</v>
      </c>
      <c r="AU110" s="53">
        <v>110</v>
      </c>
      <c r="AV110" s="53">
        <v>110</v>
      </c>
      <c r="AW110" s="53">
        <v>353.33</v>
      </c>
      <c r="AX110" s="53">
        <v>413.33</v>
      </c>
      <c r="AY110" s="53">
        <v>56.67</v>
      </c>
      <c r="AZ110" s="53">
        <v>60</v>
      </c>
      <c r="BA110" s="53">
        <v>100</v>
      </c>
      <c r="BB110" s="53">
        <v>63.33</v>
      </c>
      <c r="BC110" s="53">
        <v>180</v>
      </c>
      <c r="BD110" s="53">
        <v>270</v>
      </c>
      <c r="BE110" s="53">
        <v>623.33000000000004</v>
      </c>
      <c r="BF110" s="53">
        <v>146.66999999999999</v>
      </c>
      <c r="BG110" s="54"/>
      <c r="BH110" s="53">
        <v>146.66999999999999</v>
      </c>
    </row>
    <row r="111" spans="1:60" ht="110.25" x14ac:dyDescent="0.25">
      <c r="A111" s="47">
        <v>107</v>
      </c>
      <c r="B111" s="47" t="s">
        <v>242</v>
      </c>
      <c r="C111" s="68" t="s">
        <v>243</v>
      </c>
      <c r="D111" s="57">
        <v>59</v>
      </c>
      <c r="E111" s="57">
        <v>59</v>
      </c>
      <c r="F111" s="57">
        <v>59</v>
      </c>
      <c r="G111" s="57">
        <v>59</v>
      </c>
      <c r="H111" s="57">
        <v>59</v>
      </c>
      <c r="I111" s="57">
        <v>59</v>
      </c>
      <c r="J111" s="57">
        <v>59</v>
      </c>
      <c r="K111" s="57">
        <v>59</v>
      </c>
      <c r="L111" s="57">
        <v>59</v>
      </c>
      <c r="M111" s="57">
        <v>59</v>
      </c>
      <c r="N111" s="57">
        <v>59</v>
      </c>
      <c r="O111" s="57">
        <v>59</v>
      </c>
      <c r="P111" s="57">
        <v>59</v>
      </c>
      <c r="Q111" s="80">
        <v>54</v>
      </c>
      <c r="R111" s="57">
        <v>59</v>
      </c>
      <c r="S111" s="57">
        <v>59</v>
      </c>
      <c r="T111" s="57">
        <v>18</v>
      </c>
      <c r="U111" s="80">
        <v>0</v>
      </c>
      <c r="V111" s="57">
        <v>59</v>
      </c>
      <c r="W111" s="57">
        <v>59</v>
      </c>
      <c r="X111" s="57">
        <v>41</v>
      </c>
      <c r="Y111" s="57">
        <v>0</v>
      </c>
      <c r="Z111" s="57">
        <v>0</v>
      </c>
      <c r="AA111" s="57">
        <v>0</v>
      </c>
      <c r="AB111" s="57">
        <v>1</v>
      </c>
      <c r="AC111" s="62">
        <v>42856</v>
      </c>
      <c r="AD111" s="73"/>
      <c r="AE111" s="87">
        <f>(D111*AG111)+(E111*AH111)+(F111*AI111)+(G111*AJ111)+(H111*AK111)+(I111*AL111)+(J111*AM111)+(K111*AN111)+(L111*AO111)+(M111*AP111)+(N111*AQ111)+(O111*AR111)+(P111*AS111)+(Q111*AT111)+(R111*AU111)+(S111*AV111)+(T111*AW111)+(U111*AX111)+(V111*AY111)+(W111*AZ111)+(X111*BA111)+(Y111*BB111)+(Z111*BC111)+(AA111*BD111)+(AB111*BE111)+(AD111*BH111)</f>
        <v>135276.62</v>
      </c>
      <c r="AG111" s="53">
        <v>116.67</v>
      </c>
      <c r="AH111" s="53">
        <v>100</v>
      </c>
      <c r="AI111" s="53">
        <v>100</v>
      </c>
      <c r="AJ111" s="53">
        <v>100</v>
      </c>
      <c r="AK111" s="53">
        <v>96.67</v>
      </c>
      <c r="AL111" s="53">
        <v>96.67</v>
      </c>
      <c r="AM111" s="53">
        <v>73.33</v>
      </c>
      <c r="AN111" s="53">
        <v>170</v>
      </c>
      <c r="AO111" s="53">
        <v>123.33</v>
      </c>
      <c r="AP111" s="53">
        <v>80</v>
      </c>
      <c r="AQ111" s="53">
        <v>80</v>
      </c>
      <c r="AR111" s="53">
        <v>150</v>
      </c>
      <c r="AS111" s="53">
        <v>103.33</v>
      </c>
      <c r="AT111" s="53">
        <v>413.33</v>
      </c>
      <c r="AU111" s="53">
        <v>110</v>
      </c>
      <c r="AV111" s="53">
        <v>110</v>
      </c>
      <c r="AW111" s="53">
        <v>353.33</v>
      </c>
      <c r="AX111" s="53">
        <v>413.33</v>
      </c>
      <c r="AY111" s="53">
        <v>56.67</v>
      </c>
      <c r="AZ111" s="53">
        <v>60</v>
      </c>
      <c r="BA111" s="53">
        <v>100</v>
      </c>
      <c r="BB111" s="53">
        <v>63.33</v>
      </c>
      <c r="BC111" s="53">
        <v>180</v>
      </c>
      <c r="BD111" s="53">
        <v>270</v>
      </c>
      <c r="BE111" s="53">
        <v>623.33000000000004</v>
      </c>
      <c r="BF111" s="53">
        <v>146.66999999999999</v>
      </c>
      <c r="BG111" s="54"/>
      <c r="BH111" s="53">
        <v>146.66999999999999</v>
      </c>
    </row>
    <row r="112" spans="1:60" ht="63" x14ac:dyDescent="0.25">
      <c r="A112" s="47">
        <v>108</v>
      </c>
      <c r="B112" s="47" t="s">
        <v>244</v>
      </c>
      <c r="C112" s="68"/>
      <c r="D112" s="55">
        <v>44</v>
      </c>
      <c r="E112" s="55">
        <v>44</v>
      </c>
      <c r="F112" s="55">
        <v>0</v>
      </c>
      <c r="G112" s="55">
        <v>44</v>
      </c>
      <c r="H112" s="55">
        <v>44</v>
      </c>
      <c r="I112" s="55">
        <v>44</v>
      </c>
      <c r="J112" s="55">
        <v>44</v>
      </c>
      <c r="K112" s="55">
        <v>44</v>
      </c>
      <c r="L112" s="55">
        <v>44</v>
      </c>
      <c r="M112" s="55">
        <v>44</v>
      </c>
      <c r="N112" s="55">
        <v>44</v>
      </c>
      <c r="O112" s="55">
        <v>44</v>
      </c>
      <c r="P112" s="55">
        <v>44</v>
      </c>
      <c r="Q112" s="55">
        <v>41</v>
      </c>
      <c r="R112" s="55">
        <v>44</v>
      </c>
      <c r="S112" s="55">
        <v>44</v>
      </c>
      <c r="T112" s="55">
        <v>44</v>
      </c>
      <c r="U112" s="55">
        <v>0</v>
      </c>
      <c r="V112" s="55">
        <v>44</v>
      </c>
      <c r="W112" s="55">
        <v>44</v>
      </c>
      <c r="X112" s="55">
        <v>41</v>
      </c>
      <c r="Y112" s="55">
        <v>0</v>
      </c>
      <c r="Z112" s="55">
        <v>0</v>
      </c>
      <c r="AA112" s="55">
        <v>0</v>
      </c>
      <c r="AB112" s="55">
        <v>0</v>
      </c>
      <c r="AC112" s="62">
        <v>43040</v>
      </c>
      <c r="AD112" s="52"/>
      <c r="AE112" s="87">
        <f>(D112*AG112)+(E112*AH112)+(F112*AI112)+(G112*AJ112)+(H112*AK112)+(I112*AL112)+(J112*AM112)+(K112*AN112)+(L112*AO112)+(M112*AP112)+(N112*AQ112)+(O112*AR112)+(P112*AS112)+(Q112*AT112)+(R112*AU112)+(S112*AV112)+(T112*AW112)+(U112*AX112)+(V112*AY112)+(W112*AZ112)+(X112*BA112)+(Y112*BB112)+(Z112*BC112)+(AA112*BD112)+(AB112*BE112)+(AD112*BH112)</f>
        <v>108166.53</v>
      </c>
      <c r="AG112" s="53">
        <v>116.67</v>
      </c>
      <c r="AH112" s="53">
        <v>100</v>
      </c>
      <c r="AI112" s="53">
        <v>100</v>
      </c>
      <c r="AJ112" s="53">
        <v>100</v>
      </c>
      <c r="AK112" s="53">
        <v>96.67</v>
      </c>
      <c r="AL112" s="53">
        <v>96.67</v>
      </c>
      <c r="AM112" s="53">
        <v>73.33</v>
      </c>
      <c r="AN112" s="53">
        <v>170</v>
      </c>
      <c r="AO112" s="53">
        <v>123.33</v>
      </c>
      <c r="AP112" s="53">
        <v>80</v>
      </c>
      <c r="AQ112" s="53">
        <v>80</v>
      </c>
      <c r="AR112" s="53">
        <v>150</v>
      </c>
      <c r="AS112" s="53">
        <v>103.33</v>
      </c>
      <c r="AT112" s="53">
        <v>413.33</v>
      </c>
      <c r="AU112" s="53">
        <v>110</v>
      </c>
      <c r="AV112" s="53">
        <v>110</v>
      </c>
      <c r="AW112" s="53">
        <v>353.33</v>
      </c>
      <c r="AX112" s="53">
        <v>413.33</v>
      </c>
      <c r="AY112" s="53">
        <v>56.67</v>
      </c>
      <c r="AZ112" s="53">
        <v>60</v>
      </c>
      <c r="BA112" s="53">
        <v>100</v>
      </c>
      <c r="BB112" s="53">
        <v>63.33</v>
      </c>
      <c r="BC112" s="53">
        <v>180</v>
      </c>
      <c r="BD112" s="53">
        <v>270</v>
      </c>
      <c r="BE112" s="53">
        <v>623.33000000000004</v>
      </c>
      <c r="BF112" s="53">
        <v>146.66999999999999</v>
      </c>
      <c r="BG112" s="54"/>
      <c r="BH112" s="53">
        <v>146.66999999999999</v>
      </c>
    </row>
    <row r="113" spans="1:60" ht="63" x14ac:dyDescent="0.25">
      <c r="A113" s="47">
        <v>109</v>
      </c>
      <c r="B113" s="47" t="s">
        <v>245</v>
      </c>
      <c r="C113" s="68"/>
      <c r="D113" s="84">
        <v>53</v>
      </c>
      <c r="E113" s="84">
        <v>53</v>
      </c>
      <c r="F113" s="84">
        <v>53</v>
      </c>
      <c r="G113" s="84">
        <v>53</v>
      </c>
      <c r="H113" s="84">
        <v>53</v>
      </c>
      <c r="I113" s="84">
        <v>0</v>
      </c>
      <c r="J113" s="84">
        <v>53</v>
      </c>
      <c r="K113" s="84">
        <v>53</v>
      </c>
      <c r="L113" s="84">
        <v>53</v>
      </c>
      <c r="M113" s="84">
        <v>53</v>
      </c>
      <c r="N113" s="84">
        <v>53</v>
      </c>
      <c r="O113" s="84">
        <v>53</v>
      </c>
      <c r="P113" s="84">
        <v>53</v>
      </c>
      <c r="Q113" s="84">
        <v>49</v>
      </c>
      <c r="R113" s="84">
        <v>53</v>
      </c>
      <c r="S113" s="84">
        <v>53</v>
      </c>
      <c r="T113" s="84">
        <v>40</v>
      </c>
      <c r="U113" s="84">
        <v>53</v>
      </c>
      <c r="V113" s="84">
        <v>0</v>
      </c>
      <c r="W113" s="84">
        <v>53</v>
      </c>
      <c r="X113" s="84">
        <v>40</v>
      </c>
      <c r="Y113" s="84">
        <v>0</v>
      </c>
      <c r="Z113" s="84">
        <v>0</v>
      </c>
      <c r="AA113" s="84">
        <v>0</v>
      </c>
      <c r="AB113" s="84">
        <v>0</v>
      </c>
      <c r="AC113" s="62">
        <v>43009</v>
      </c>
      <c r="AD113" s="52"/>
      <c r="AE113" s="87">
        <f>(D113*AG113)+(E113*AH113)+(F113*AI113)+(G113*AJ113)+(H113*AK113)+(I113*AL113)+(J113*AM113)+(K113*AN113)+(L113*AO113)+(M113*AP113)+(N113*AQ113)+(O113*AR113)+(P113*AS113)+(Q113*AT113)+(R113*AU113)+(S113*AV113)+(T113*AW113)+(U113*AX113)+(V113*AY113)+(W113*AZ113)+(X113*BA113)+(Y113*BB113)+(Z113*BC113)+(AA113*BD113)+(AB113*BE113)+(AD113*BH113)</f>
        <v>143679.35</v>
      </c>
      <c r="AG113" s="53">
        <v>116.67</v>
      </c>
      <c r="AH113" s="53">
        <v>100</v>
      </c>
      <c r="AI113" s="53">
        <v>100</v>
      </c>
      <c r="AJ113" s="53">
        <v>100</v>
      </c>
      <c r="AK113" s="53">
        <v>96.67</v>
      </c>
      <c r="AL113" s="53">
        <v>96.67</v>
      </c>
      <c r="AM113" s="53">
        <v>73.33</v>
      </c>
      <c r="AN113" s="53">
        <v>170</v>
      </c>
      <c r="AO113" s="53">
        <v>123.33</v>
      </c>
      <c r="AP113" s="53">
        <v>80</v>
      </c>
      <c r="AQ113" s="53">
        <v>80</v>
      </c>
      <c r="AR113" s="53">
        <v>150</v>
      </c>
      <c r="AS113" s="53">
        <v>103.33</v>
      </c>
      <c r="AT113" s="53">
        <v>413.33</v>
      </c>
      <c r="AU113" s="53">
        <v>110</v>
      </c>
      <c r="AV113" s="53">
        <v>110</v>
      </c>
      <c r="AW113" s="53">
        <v>353.33</v>
      </c>
      <c r="AX113" s="53">
        <v>413.33</v>
      </c>
      <c r="AY113" s="53">
        <v>56.67</v>
      </c>
      <c r="AZ113" s="53">
        <v>60</v>
      </c>
      <c r="BA113" s="53">
        <v>100</v>
      </c>
      <c r="BB113" s="53">
        <v>63.33</v>
      </c>
      <c r="BC113" s="53">
        <v>180</v>
      </c>
      <c r="BD113" s="53">
        <v>270</v>
      </c>
      <c r="BE113" s="53">
        <v>623.33000000000004</v>
      </c>
      <c r="BF113" s="53">
        <v>146.66999999999999</v>
      </c>
      <c r="BG113" s="54"/>
      <c r="BH113" s="53">
        <v>146.66999999999999</v>
      </c>
    </row>
    <row r="114" spans="1:60" ht="94.5" x14ac:dyDescent="0.25">
      <c r="A114" s="47">
        <v>110</v>
      </c>
      <c r="B114" s="47" t="s">
        <v>246</v>
      </c>
      <c r="C114" s="68" t="s">
        <v>247</v>
      </c>
      <c r="D114" s="55">
        <v>118</v>
      </c>
      <c r="E114" s="55">
        <v>118</v>
      </c>
      <c r="F114" s="55">
        <v>118</v>
      </c>
      <c r="G114" s="55">
        <v>118</v>
      </c>
      <c r="H114" s="55">
        <v>118</v>
      </c>
      <c r="I114" s="55">
        <v>118</v>
      </c>
      <c r="J114" s="55">
        <v>118</v>
      </c>
      <c r="K114" s="55">
        <v>118</v>
      </c>
      <c r="L114" s="55">
        <v>118</v>
      </c>
      <c r="M114" s="55">
        <v>118</v>
      </c>
      <c r="N114" s="55">
        <v>118</v>
      </c>
      <c r="O114" s="55">
        <v>118</v>
      </c>
      <c r="P114" s="55">
        <v>106</v>
      </c>
      <c r="Q114" s="55">
        <v>106</v>
      </c>
      <c r="R114" s="55">
        <v>118</v>
      </c>
      <c r="S114" s="55">
        <v>118</v>
      </c>
      <c r="T114" s="55">
        <v>100</v>
      </c>
      <c r="U114" s="55">
        <v>118</v>
      </c>
      <c r="V114" s="55">
        <v>118</v>
      </c>
      <c r="W114" s="55">
        <v>118</v>
      </c>
      <c r="X114" s="55">
        <v>106</v>
      </c>
      <c r="Y114" s="55">
        <v>50</v>
      </c>
      <c r="Z114" s="55">
        <v>118</v>
      </c>
      <c r="AA114" s="55">
        <v>118</v>
      </c>
      <c r="AB114" s="55">
        <v>10</v>
      </c>
      <c r="AC114" s="67">
        <v>43040</v>
      </c>
      <c r="AD114" s="52"/>
      <c r="AE114" s="87">
        <f>(D114*AG114)+(E114*AH114)+(F114*AI114)+(G114*AJ114)+(H114*AK114)+(I114*AL114)+(J114*AM114)+(K114*AN114)+(L114*AO114)+(M114*AP114)+(N114*AQ114)+(O114*AR114)+(P114*AS114)+(Q114*AT114)+(R114*AU114)+(S114*AV114)+(T114*AW114)+(U114*AX114)+(V114*AY114)+(W114*AZ114)+(X114*BA114)+(Y114*BB114)+(Z114*BC114)+(AA114*BD114)+(AB114*BE114)+(AD114*BH114)</f>
        <v>403525.82</v>
      </c>
      <c r="AG114" s="53">
        <v>116.67</v>
      </c>
      <c r="AH114" s="53">
        <v>100</v>
      </c>
      <c r="AI114" s="53">
        <v>100</v>
      </c>
      <c r="AJ114" s="53">
        <v>100</v>
      </c>
      <c r="AK114" s="53">
        <v>96.67</v>
      </c>
      <c r="AL114" s="53">
        <v>96.67</v>
      </c>
      <c r="AM114" s="53">
        <v>73.33</v>
      </c>
      <c r="AN114" s="53">
        <v>170</v>
      </c>
      <c r="AO114" s="53">
        <v>123.33</v>
      </c>
      <c r="AP114" s="53">
        <v>80</v>
      </c>
      <c r="AQ114" s="53">
        <v>80</v>
      </c>
      <c r="AR114" s="53">
        <v>150</v>
      </c>
      <c r="AS114" s="53">
        <v>103.33</v>
      </c>
      <c r="AT114" s="53">
        <v>413.33</v>
      </c>
      <c r="AU114" s="53">
        <v>110</v>
      </c>
      <c r="AV114" s="53">
        <v>110</v>
      </c>
      <c r="AW114" s="53">
        <v>353.33</v>
      </c>
      <c r="AX114" s="53">
        <v>413.33</v>
      </c>
      <c r="AY114" s="53">
        <v>56.67</v>
      </c>
      <c r="AZ114" s="53">
        <v>60</v>
      </c>
      <c r="BA114" s="53">
        <v>100</v>
      </c>
      <c r="BB114" s="53">
        <v>63.33</v>
      </c>
      <c r="BC114" s="53">
        <v>180</v>
      </c>
      <c r="BD114" s="53">
        <v>270</v>
      </c>
      <c r="BE114" s="53">
        <v>623.33000000000004</v>
      </c>
      <c r="BF114" s="53">
        <v>146.66999999999999</v>
      </c>
      <c r="BG114" s="54"/>
      <c r="BH114" s="53">
        <v>146.66999999999999</v>
      </c>
    </row>
    <row r="115" spans="1:60" ht="78.75" x14ac:dyDescent="0.25">
      <c r="A115" s="47">
        <v>111</v>
      </c>
      <c r="B115" s="47" t="s">
        <v>248</v>
      </c>
      <c r="C115" s="68" t="s">
        <v>249</v>
      </c>
      <c r="D115" s="55">
        <v>72</v>
      </c>
      <c r="E115" s="55">
        <v>72</v>
      </c>
      <c r="F115" s="55">
        <v>72</v>
      </c>
      <c r="G115" s="55">
        <v>72</v>
      </c>
      <c r="H115" s="55">
        <v>72</v>
      </c>
      <c r="I115" s="55">
        <v>72</v>
      </c>
      <c r="J115" s="55">
        <v>72</v>
      </c>
      <c r="K115" s="55">
        <v>72</v>
      </c>
      <c r="L115" s="55">
        <v>72</v>
      </c>
      <c r="M115" s="55">
        <v>72</v>
      </c>
      <c r="N115" s="55">
        <v>72</v>
      </c>
      <c r="O115" s="55">
        <v>72</v>
      </c>
      <c r="P115" s="55">
        <v>72</v>
      </c>
      <c r="Q115" s="55">
        <v>68</v>
      </c>
      <c r="R115" s="55">
        <v>72</v>
      </c>
      <c r="S115" s="55">
        <v>72</v>
      </c>
      <c r="T115" s="55">
        <v>40</v>
      </c>
      <c r="U115" s="55">
        <v>0</v>
      </c>
      <c r="V115" s="55">
        <v>0</v>
      </c>
      <c r="W115" s="55">
        <v>72</v>
      </c>
      <c r="X115" s="55">
        <v>68</v>
      </c>
      <c r="Y115" s="55">
        <v>0</v>
      </c>
      <c r="Z115" s="55">
        <v>0</v>
      </c>
      <c r="AA115" s="55">
        <v>0</v>
      </c>
      <c r="AB115" s="55">
        <v>1</v>
      </c>
      <c r="AC115" s="67">
        <v>42979</v>
      </c>
      <c r="AD115" s="52"/>
      <c r="AE115" s="87">
        <f>(D115*AG115)+(E115*AH115)+(F115*AI115)+(G115*AJ115)+(H115*AK115)+(I115*AL115)+(J115*AM115)+(K115*AN115)+(L115*AO115)+(M115*AP115)+(N115*AQ115)+(O115*AR115)+(P115*AS115)+(Q115*AT115)+(R115*AU115)+(S115*AV115)+(T115*AW115)+(U115*AX115)+(V115*AY115)+(W115*AZ115)+(X115*BA115)+(Y115*BB115)+(Z115*BC115)+(AA115*BD115)+(AB115*BE115)+(AD115*BH115)</f>
        <v>169902.97</v>
      </c>
      <c r="AG115" s="53">
        <v>116.67</v>
      </c>
      <c r="AH115" s="53">
        <v>100</v>
      </c>
      <c r="AI115" s="53">
        <v>100</v>
      </c>
      <c r="AJ115" s="53">
        <v>100</v>
      </c>
      <c r="AK115" s="53">
        <v>96.67</v>
      </c>
      <c r="AL115" s="53">
        <v>96.67</v>
      </c>
      <c r="AM115" s="53">
        <v>73.33</v>
      </c>
      <c r="AN115" s="53">
        <v>170</v>
      </c>
      <c r="AO115" s="53">
        <v>123.33</v>
      </c>
      <c r="AP115" s="53">
        <v>80</v>
      </c>
      <c r="AQ115" s="53">
        <v>80</v>
      </c>
      <c r="AR115" s="53">
        <v>150</v>
      </c>
      <c r="AS115" s="53">
        <v>103.33</v>
      </c>
      <c r="AT115" s="53">
        <v>413.33</v>
      </c>
      <c r="AU115" s="53">
        <v>110</v>
      </c>
      <c r="AV115" s="53">
        <v>110</v>
      </c>
      <c r="AW115" s="53">
        <v>353.33</v>
      </c>
      <c r="AX115" s="53">
        <v>413.33</v>
      </c>
      <c r="AY115" s="53">
        <v>56.67</v>
      </c>
      <c r="AZ115" s="53">
        <v>60</v>
      </c>
      <c r="BA115" s="53">
        <v>100</v>
      </c>
      <c r="BB115" s="53">
        <v>63.33</v>
      </c>
      <c r="BC115" s="53">
        <v>180</v>
      </c>
      <c r="BD115" s="53">
        <v>270</v>
      </c>
      <c r="BE115" s="53">
        <v>623.33000000000004</v>
      </c>
      <c r="BF115" s="53">
        <v>146.66999999999999</v>
      </c>
      <c r="BG115" s="54"/>
      <c r="BH115" s="53">
        <v>146.66999999999999</v>
      </c>
    </row>
    <row r="116" spans="1:60" ht="126" x14ac:dyDescent="0.25">
      <c r="A116" s="47">
        <v>112</v>
      </c>
      <c r="B116" s="47" t="s">
        <v>250</v>
      </c>
      <c r="C116" s="68" t="s">
        <v>251</v>
      </c>
      <c r="D116" s="85">
        <v>56</v>
      </c>
      <c r="E116" s="85">
        <v>56</v>
      </c>
      <c r="F116" s="85">
        <v>56</v>
      </c>
      <c r="G116" s="85">
        <v>56</v>
      </c>
      <c r="H116" s="85">
        <v>56</v>
      </c>
      <c r="I116" s="85">
        <v>56</v>
      </c>
      <c r="J116" s="85">
        <v>56</v>
      </c>
      <c r="K116" s="85">
        <v>56</v>
      </c>
      <c r="L116" s="85">
        <v>56</v>
      </c>
      <c r="M116" s="85">
        <v>56</v>
      </c>
      <c r="N116" s="85">
        <v>56</v>
      </c>
      <c r="O116" s="85">
        <v>56</v>
      </c>
      <c r="P116" s="85">
        <v>56</v>
      </c>
      <c r="Q116" s="85">
        <v>51</v>
      </c>
      <c r="R116" s="85">
        <v>56</v>
      </c>
      <c r="S116" s="85">
        <v>56</v>
      </c>
      <c r="T116" s="85">
        <v>27</v>
      </c>
      <c r="U116" s="85">
        <v>0</v>
      </c>
      <c r="V116" s="85">
        <v>56</v>
      </c>
      <c r="W116" s="85">
        <v>56</v>
      </c>
      <c r="X116" s="85">
        <v>51</v>
      </c>
      <c r="Y116" s="85">
        <v>0</v>
      </c>
      <c r="Z116" s="85">
        <v>0</v>
      </c>
      <c r="AA116" s="85">
        <v>0</v>
      </c>
      <c r="AB116" s="85">
        <v>2</v>
      </c>
      <c r="AC116" s="67">
        <v>42856</v>
      </c>
      <c r="AD116" s="52"/>
      <c r="AE116" s="87">
        <f>(D116*AG116)+(E116*AH116)+(F116*AI116)+(G116*AJ116)+(H116*AK116)+(I116*AL116)+(J116*AM116)+(K116*AN116)+(L116*AO116)+(M116*AP116)+(N116*AQ116)+(O116*AR116)+(P116*AS116)+(Q116*AT116)+(R116*AU116)+(S116*AV116)+(T116*AW116)+(U116*AX116)+(V116*AY116)+(W116*AZ116)+(X116*BA116)+(Y116*BB116)+(Z116*BC116)+(AA116*BD116)+(AB116*BE116)+(AD116*BH116)</f>
        <v>133659.92000000001</v>
      </c>
      <c r="AG116" s="53">
        <v>116.67</v>
      </c>
      <c r="AH116" s="53">
        <v>100</v>
      </c>
      <c r="AI116" s="53">
        <v>100</v>
      </c>
      <c r="AJ116" s="53">
        <v>100</v>
      </c>
      <c r="AK116" s="53">
        <v>96.67</v>
      </c>
      <c r="AL116" s="53">
        <v>96.67</v>
      </c>
      <c r="AM116" s="53">
        <v>73.33</v>
      </c>
      <c r="AN116" s="53">
        <v>170</v>
      </c>
      <c r="AO116" s="53">
        <v>123.33</v>
      </c>
      <c r="AP116" s="53">
        <v>80</v>
      </c>
      <c r="AQ116" s="53">
        <v>80</v>
      </c>
      <c r="AR116" s="53">
        <v>150</v>
      </c>
      <c r="AS116" s="53">
        <v>103.33</v>
      </c>
      <c r="AT116" s="53">
        <v>413.33</v>
      </c>
      <c r="AU116" s="53">
        <v>110</v>
      </c>
      <c r="AV116" s="53">
        <v>110</v>
      </c>
      <c r="AW116" s="53">
        <v>353.33</v>
      </c>
      <c r="AX116" s="53">
        <v>413.33</v>
      </c>
      <c r="AY116" s="53">
        <v>56.67</v>
      </c>
      <c r="AZ116" s="53">
        <v>60</v>
      </c>
      <c r="BA116" s="53">
        <v>100</v>
      </c>
      <c r="BB116" s="53">
        <v>63.33</v>
      </c>
      <c r="BC116" s="53">
        <v>180</v>
      </c>
      <c r="BD116" s="53">
        <v>270</v>
      </c>
      <c r="BE116" s="53">
        <v>623.33000000000004</v>
      </c>
      <c r="BF116" s="53">
        <v>146.66999999999999</v>
      </c>
      <c r="BG116" s="54"/>
      <c r="BH116" s="53">
        <v>146.66999999999999</v>
      </c>
    </row>
    <row r="117" spans="1:60" ht="78.75" x14ac:dyDescent="0.25">
      <c r="A117" s="47">
        <v>113</v>
      </c>
      <c r="B117" s="47" t="s">
        <v>252</v>
      </c>
      <c r="C117" s="68" t="s">
        <v>253</v>
      </c>
      <c r="D117" s="55">
        <v>60</v>
      </c>
      <c r="E117" s="55">
        <v>60</v>
      </c>
      <c r="F117" s="55">
        <v>60</v>
      </c>
      <c r="G117" s="55">
        <v>60</v>
      </c>
      <c r="H117" s="55">
        <v>60</v>
      </c>
      <c r="I117" s="55">
        <v>60</v>
      </c>
      <c r="J117" s="55">
        <v>60</v>
      </c>
      <c r="K117" s="55">
        <v>60</v>
      </c>
      <c r="L117" s="55">
        <v>60</v>
      </c>
      <c r="M117" s="55">
        <v>60</v>
      </c>
      <c r="N117" s="55">
        <v>60</v>
      </c>
      <c r="O117" s="55">
        <v>60</v>
      </c>
      <c r="P117" s="55">
        <v>55</v>
      </c>
      <c r="Q117" s="55">
        <v>55</v>
      </c>
      <c r="R117" s="55">
        <v>0</v>
      </c>
      <c r="S117" s="55">
        <v>0</v>
      </c>
      <c r="T117" s="55">
        <v>34</v>
      </c>
      <c r="U117" s="55">
        <v>0</v>
      </c>
      <c r="V117" s="55">
        <v>0</v>
      </c>
      <c r="W117" s="55">
        <v>60</v>
      </c>
      <c r="X117" s="55">
        <v>55</v>
      </c>
      <c r="Y117" s="55">
        <v>44</v>
      </c>
      <c r="Z117" s="55">
        <v>0</v>
      </c>
      <c r="AA117" s="55">
        <v>0</v>
      </c>
      <c r="AB117" s="55">
        <v>4</v>
      </c>
      <c r="AC117" s="67">
        <v>42856</v>
      </c>
      <c r="AD117" s="52"/>
      <c r="AE117" s="87">
        <f>(D117*AG117)+(E117*AH117)+(F117*AI117)+(G117*AJ117)+(H117*AK117)+(I117*AL117)+(J117*AM117)+(K117*AN117)+(L117*AO117)+(M117*AP117)+(N117*AQ117)+(O117*AR117)+(P117*AS117)+(Q117*AT117)+(R117*AU117)+(S117*AV117)+(T117*AW117)+(U117*AX117)+(V117*AY117)+(W117*AZ117)+(X117*BA117)+(Y117*BB117)+(Z117*BC117)+(AA117*BD117)+(AB117*BE117)+(AD117*BH117)</f>
        <v>132009.56</v>
      </c>
      <c r="AG117" s="53">
        <v>116.67</v>
      </c>
      <c r="AH117" s="53">
        <v>100</v>
      </c>
      <c r="AI117" s="53">
        <v>100</v>
      </c>
      <c r="AJ117" s="53">
        <v>100</v>
      </c>
      <c r="AK117" s="53">
        <v>96.67</v>
      </c>
      <c r="AL117" s="53">
        <v>96.67</v>
      </c>
      <c r="AM117" s="53">
        <v>73.33</v>
      </c>
      <c r="AN117" s="53">
        <v>170</v>
      </c>
      <c r="AO117" s="53">
        <v>123.33</v>
      </c>
      <c r="AP117" s="53">
        <v>80</v>
      </c>
      <c r="AQ117" s="53">
        <v>80</v>
      </c>
      <c r="AR117" s="53">
        <v>150</v>
      </c>
      <c r="AS117" s="53">
        <v>103.33</v>
      </c>
      <c r="AT117" s="53">
        <v>413.33</v>
      </c>
      <c r="AU117" s="53">
        <v>110</v>
      </c>
      <c r="AV117" s="53">
        <v>110</v>
      </c>
      <c r="AW117" s="53">
        <v>353.33</v>
      </c>
      <c r="AX117" s="53">
        <v>413.33</v>
      </c>
      <c r="AY117" s="53">
        <v>56.67</v>
      </c>
      <c r="AZ117" s="53">
        <v>60</v>
      </c>
      <c r="BA117" s="53">
        <v>100</v>
      </c>
      <c r="BB117" s="53">
        <v>63.33</v>
      </c>
      <c r="BC117" s="53">
        <v>180</v>
      </c>
      <c r="BD117" s="53">
        <v>270</v>
      </c>
      <c r="BE117" s="53">
        <v>623.33000000000004</v>
      </c>
      <c r="BF117" s="53">
        <v>146.66999999999999</v>
      </c>
      <c r="BG117" s="54"/>
      <c r="BH117" s="53">
        <v>146.66999999999999</v>
      </c>
    </row>
    <row r="118" spans="1:60" ht="78.75" x14ac:dyDescent="0.25">
      <c r="A118" s="47">
        <v>114</v>
      </c>
      <c r="B118" s="47" t="s">
        <v>254</v>
      </c>
      <c r="C118" s="68" t="s">
        <v>255</v>
      </c>
      <c r="D118" s="55">
        <v>55</v>
      </c>
      <c r="E118" s="55">
        <v>55</v>
      </c>
      <c r="F118" s="55">
        <v>55</v>
      </c>
      <c r="G118" s="55">
        <v>55</v>
      </c>
      <c r="H118" s="55">
        <v>55</v>
      </c>
      <c r="I118" s="55">
        <v>55</v>
      </c>
      <c r="J118" s="55">
        <v>55</v>
      </c>
      <c r="K118" s="55">
        <v>55</v>
      </c>
      <c r="L118" s="55">
        <v>55</v>
      </c>
      <c r="M118" s="55">
        <v>55</v>
      </c>
      <c r="N118" s="55">
        <v>55</v>
      </c>
      <c r="O118" s="55">
        <v>55</v>
      </c>
      <c r="P118" s="55">
        <v>55</v>
      </c>
      <c r="Q118" s="55">
        <v>55</v>
      </c>
      <c r="R118" s="55">
        <v>55</v>
      </c>
      <c r="S118" s="55">
        <v>55</v>
      </c>
      <c r="T118" s="55">
        <v>55</v>
      </c>
      <c r="U118" s="55">
        <v>55</v>
      </c>
      <c r="V118" s="55">
        <v>55</v>
      </c>
      <c r="W118" s="55">
        <v>55</v>
      </c>
      <c r="X118" s="55">
        <v>55</v>
      </c>
      <c r="Y118" s="55">
        <v>0</v>
      </c>
      <c r="Z118" s="55">
        <v>0</v>
      </c>
      <c r="AA118" s="55">
        <v>0</v>
      </c>
      <c r="AB118" s="55">
        <v>7</v>
      </c>
      <c r="AC118" s="67">
        <v>42826</v>
      </c>
      <c r="AD118" s="52"/>
      <c r="AE118" s="87">
        <f>(D118*AG118)+(E118*AH118)+(F118*AI118)+(G118*AJ118)+(H118*AK118)+(I118*AL118)+(J118*AM118)+(K118*AN118)+(L118*AO118)+(M118*AP118)+(N118*AQ118)+(O118*AR118)+(P118*AS118)+(Q118*AT118)+(R118*AU118)+(S118*AV118)+(T118*AW118)+(U118*AX118)+(V118*AY118)+(W118*AZ118)+(X118*BA118)+(Y118*BB118)+(Z118*BC118)+(AA118*BD118)+(AB118*BE118)+(AD118*BH118)</f>
        <v>169729.61</v>
      </c>
      <c r="AG118" s="53">
        <v>116.67</v>
      </c>
      <c r="AH118" s="53">
        <v>100</v>
      </c>
      <c r="AI118" s="53">
        <v>100</v>
      </c>
      <c r="AJ118" s="53">
        <v>100</v>
      </c>
      <c r="AK118" s="53">
        <v>96.67</v>
      </c>
      <c r="AL118" s="53">
        <v>96.67</v>
      </c>
      <c r="AM118" s="53">
        <v>73.33</v>
      </c>
      <c r="AN118" s="53">
        <v>170</v>
      </c>
      <c r="AO118" s="53">
        <v>123.33</v>
      </c>
      <c r="AP118" s="53">
        <v>80</v>
      </c>
      <c r="AQ118" s="53">
        <v>80</v>
      </c>
      <c r="AR118" s="53">
        <v>150</v>
      </c>
      <c r="AS118" s="53">
        <v>103.33</v>
      </c>
      <c r="AT118" s="53">
        <v>413.33</v>
      </c>
      <c r="AU118" s="53">
        <v>110</v>
      </c>
      <c r="AV118" s="53">
        <v>110</v>
      </c>
      <c r="AW118" s="53">
        <v>353.33</v>
      </c>
      <c r="AX118" s="53">
        <v>413.33</v>
      </c>
      <c r="AY118" s="53">
        <v>56.67</v>
      </c>
      <c r="AZ118" s="53">
        <v>60</v>
      </c>
      <c r="BA118" s="53">
        <v>100</v>
      </c>
      <c r="BB118" s="53">
        <v>63.33</v>
      </c>
      <c r="BC118" s="53">
        <v>180</v>
      </c>
      <c r="BD118" s="53">
        <v>270</v>
      </c>
      <c r="BE118" s="53">
        <v>623.33000000000004</v>
      </c>
      <c r="BF118" s="53">
        <v>146.66999999999999</v>
      </c>
      <c r="BG118" s="54"/>
      <c r="BH118" s="53">
        <v>146.66999999999999</v>
      </c>
    </row>
    <row r="119" spans="1:60" ht="31.5" x14ac:dyDescent="0.25">
      <c r="A119" s="47">
        <v>115</v>
      </c>
      <c r="B119" s="47" t="s">
        <v>256</v>
      </c>
      <c r="C119" s="68" t="s">
        <v>257</v>
      </c>
      <c r="D119" s="55">
        <v>34</v>
      </c>
      <c r="E119" s="55">
        <v>34</v>
      </c>
      <c r="F119" s="55">
        <v>34</v>
      </c>
      <c r="G119" s="55">
        <v>34</v>
      </c>
      <c r="H119" s="55">
        <v>34</v>
      </c>
      <c r="I119" s="55">
        <v>34</v>
      </c>
      <c r="J119" s="55">
        <v>34</v>
      </c>
      <c r="K119" s="55">
        <v>34</v>
      </c>
      <c r="L119" s="55">
        <v>34</v>
      </c>
      <c r="M119" s="55">
        <v>34</v>
      </c>
      <c r="N119" s="55">
        <v>34</v>
      </c>
      <c r="O119" s="55">
        <v>34</v>
      </c>
      <c r="P119" s="55">
        <v>34</v>
      </c>
      <c r="Q119" s="55">
        <v>29</v>
      </c>
      <c r="R119" s="55">
        <v>34</v>
      </c>
      <c r="S119" s="55">
        <v>34</v>
      </c>
      <c r="T119" s="55">
        <v>30</v>
      </c>
      <c r="U119" s="86">
        <v>0</v>
      </c>
      <c r="V119" s="55">
        <v>34</v>
      </c>
      <c r="W119" s="55">
        <v>34</v>
      </c>
      <c r="X119" s="55">
        <v>29</v>
      </c>
      <c r="Y119" s="55">
        <v>3</v>
      </c>
      <c r="Z119" s="86">
        <v>0</v>
      </c>
      <c r="AA119" s="86">
        <v>0</v>
      </c>
      <c r="AB119" s="55">
        <v>1</v>
      </c>
      <c r="AC119" s="67">
        <v>43040</v>
      </c>
      <c r="AD119" s="52"/>
      <c r="AE119" s="87">
        <f>(D119*AG119)+(E119*AH119)+(F119*AI119)+(G119*AJ119)+(H119*AK119)+(I119*AL119)+(J119*AM119)+(K119*AN119)+(L119*AO119)+(M119*AP119)+(N119*AQ119)+(O119*AR119)+(P119*AS119)+(Q119*AT119)+(R119*AU119)+(S119*AV119)+(T119*AW119)+(U119*AX119)+(V119*AY119)+(W119*AZ119)+(X119*BA119)+(Y119*BB119)+(Z119*BC119)+(AA119*BD119)+(AB119*BE119)+(AD119*BH119)</f>
        <v>85006.57</v>
      </c>
      <c r="AG119" s="53">
        <v>116.67</v>
      </c>
      <c r="AH119" s="53">
        <v>100</v>
      </c>
      <c r="AI119" s="53">
        <v>100</v>
      </c>
      <c r="AJ119" s="53">
        <v>100</v>
      </c>
      <c r="AK119" s="53">
        <v>96.67</v>
      </c>
      <c r="AL119" s="53">
        <v>96.67</v>
      </c>
      <c r="AM119" s="53">
        <v>73.33</v>
      </c>
      <c r="AN119" s="53">
        <v>170</v>
      </c>
      <c r="AO119" s="53">
        <v>123.33</v>
      </c>
      <c r="AP119" s="53">
        <v>80</v>
      </c>
      <c r="AQ119" s="53">
        <v>80</v>
      </c>
      <c r="AR119" s="53">
        <v>150</v>
      </c>
      <c r="AS119" s="53">
        <v>103.33</v>
      </c>
      <c r="AT119" s="53">
        <v>413.33</v>
      </c>
      <c r="AU119" s="53">
        <v>110</v>
      </c>
      <c r="AV119" s="53">
        <v>110</v>
      </c>
      <c r="AW119" s="53">
        <v>353.33</v>
      </c>
      <c r="AX119" s="53">
        <v>413.33</v>
      </c>
      <c r="AY119" s="53">
        <v>56.67</v>
      </c>
      <c r="AZ119" s="53">
        <v>60</v>
      </c>
      <c r="BA119" s="53">
        <v>100</v>
      </c>
      <c r="BB119" s="53">
        <v>63.33</v>
      </c>
      <c r="BC119" s="53">
        <v>180</v>
      </c>
      <c r="BD119" s="53">
        <v>270</v>
      </c>
      <c r="BE119" s="53">
        <v>623.33000000000004</v>
      </c>
      <c r="BF119" s="53">
        <v>146.66999999999999</v>
      </c>
      <c r="BG119" s="54"/>
      <c r="BH119" s="53">
        <v>146.66999999999999</v>
      </c>
    </row>
    <row r="120" spans="1:60" ht="126" x14ac:dyDescent="0.25">
      <c r="A120" s="47">
        <v>116</v>
      </c>
      <c r="B120" s="47" t="s">
        <v>258</v>
      </c>
      <c r="C120" s="68" t="s">
        <v>259</v>
      </c>
      <c r="D120" s="86">
        <v>59</v>
      </c>
      <c r="E120" s="86">
        <v>59</v>
      </c>
      <c r="F120" s="86">
        <v>59</v>
      </c>
      <c r="G120" s="86">
        <v>59</v>
      </c>
      <c r="H120" s="86">
        <v>59</v>
      </c>
      <c r="I120" s="86">
        <v>59</v>
      </c>
      <c r="J120" s="86">
        <v>59</v>
      </c>
      <c r="K120" s="86">
        <v>59</v>
      </c>
      <c r="L120" s="86">
        <v>59</v>
      </c>
      <c r="M120" s="86">
        <v>59</v>
      </c>
      <c r="N120" s="86">
        <v>59</v>
      </c>
      <c r="O120" s="86">
        <v>59</v>
      </c>
      <c r="P120" s="86">
        <v>59</v>
      </c>
      <c r="Q120" s="86">
        <v>55</v>
      </c>
      <c r="R120" s="86">
        <v>59</v>
      </c>
      <c r="S120" s="86">
        <v>59</v>
      </c>
      <c r="T120" s="86">
        <v>25</v>
      </c>
      <c r="U120" s="86">
        <v>0</v>
      </c>
      <c r="V120" s="86">
        <v>59</v>
      </c>
      <c r="W120" s="86">
        <v>59</v>
      </c>
      <c r="X120" s="86">
        <v>55</v>
      </c>
      <c r="Y120" s="86">
        <v>32</v>
      </c>
      <c r="Z120" s="86">
        <v>0</v>
      </c>
      <c r="AA120" s="85">
        <v>35</v>
      </c>
      <c r="AB120" s="85">
        <v>20</v>
      </c>
      <c r="AC120" s="67">
        <v>43009</v>
      </c>
      <c r="AD120" s="52"/>
      <c r="AE120" s="87">
        <f>(D120*AG120)+(E120*AH120)+(F120*AI120)+(G120*AJ120)+(H120*AK120)+(I120*AL120)+(J120*AM120)+(K120*AN120)+(L120*AO120)+(M120*AP120)+(N120*AQ120)+(O120*AR120)+(P120*AS120)+(Q120*AT120)+(R120*AU120)+(S120*AV120)+(T120*AW120)+(U120*AX120)+(V120*AY120)+(W120*AZ120)+(X120*BA120)+(Y120*BB120)+(Z120*BC120)+(AA120*BD120)+(AB120*BE120)+(AD120*BH120)</f>
        <v>162883.09</v>
      </c>
      <c r="AG120" s="53">
        <v>116.67</v>
      </c>
      <c r="AH120" s="53">
        <v>100</v>
      </c>
      <c r="AI120" s="53">
        <v>100</v>
      </c>
      <c r="AJ120" s="53">
        <v>100</v>
      </c>
      <c r="AK120" s="53">
        <v>96.67</v>
      </c>
      <c r="AL120" s="53">
        <v>96.67</v>
      </c>
      <c r="AM120" s="53">
        <v>73.33</v>
      </c>
      <c r="AN120" s="53">
        <v>170</v>
      </c>
      <c r="AO120" s="53">
        <v>123.33</v>
      </c>
      <c r="AP120" s="53">
        <v>80</v>
      </c>
      <c r="AQ120" s="53">
        <v>80</v>
      </c>
      <c r="AR120" s="53">
        <v>150</v>
      </c>
      <c r="AS120" s="53">
        <v>103.33</v>
      </c>
      <c r="AT120" s="53">
        <v>413.33</v>
      </c>
      <c r="AU120" s="53">
        <v>110</v>
      </c>
      <c r="AV120" s="53">
        <v>110</v>
      </c>
      <c r="AW120" s="53">
        <v>353.33</v>
      </c>
      <c r="AX120" s="53">
        <v>413.33</v>
      </c>
      <c r="AY120" s="53">
        <v>56.67</v>
      </c>
      <c r="AZ120" s="53">
        <v>60</v>
      </c>
      <c r="BA120" s="53">
        <v>100</v>
      </c>
      <c r="BB120" s="53">
        <v>63.33</v>
      </c>
      <c r="BC120" s="53">
        <v>180</v>
      </c>
      <c r="BD120" s="53">
        <v>270</v>
      </c>
      <c r="BE120" s="53">
        <v>623.33000000000004</v>
      </c>
      <c r="BF120" s="53">
        <v>146.66999999999999</v>
      </c>
      <c r="BG120" s="54"/>
      <c r="BH120" s="53">
        <v>146.66999999999999</v>
      </c>
    </row>
    <row r="121" spans="1:60" ht="21" x14ac:dyDescent="0.25">
      <c r="AE121" s="88">
        <f>SUM(AE5:AE120)</f>
        <v>19649824.830000006</v>
      </c>
    </row>
  </sheetData>
  <mergeCells count="13">
    <mergeCell ref="BG1:BG3"/>
    <mergeCell ref="BH1:BH4"/>
    <mergeCell ref="AC1:AC3"/>
    <mergeCell ref="AD1:AD4"/>
    <mergeCell ref="AE1:AE3"/>
    <mergeCell ref="AG1:BB3"/>
    <mergeCell ref="BC1:BE3"/>
    <mergeCell ref="BF1:BF4"/>
    <mergeCell ref="A1:A4"/>
    <mergeCell ref="B1:B4"/>
    <mergeCell ref="C1:C4"/>
    <mergeCell ref="D1:Y3"/>
    <mergeCell ref="Z1:AB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2016-10-21T07:08:12Z</dcterms:modified>
</cp:coreProperties>
</file>